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B:\1544 - PALAIS DE JUSTICE LECLERC TOULON\06 - DCE 2\RENDU\Pièces écrites\DPGF\"/>
    </mc:Choice>
  </mc:AlternateContent>
  <xr:revisionPtr revIDLastSave="0" documentId="13_ncr:1_{34E27A17-02F1-4299-B36D-13B97073FBD7}" xr6:coauthVersionLast="47" xr6:coauthVersionMax="47" xr10:uidLastSave="{00000000-0000-0000-0000-000000000000}"/>
  <bookViews>
    <workbookView xWindow="-28920" yWindow="-75" windowWidth="29040" windowHeight="15720" tabRatio="907" activeTab="1" xr2:uid="{00000000-000D-0000-FFFF-FFFF00000000}"/>
  </bookViews>
  <sheets>
    <sheet name="PG" sheetId="12" r:id="rId1"/>
    <sheet name="DPGF" sheetId="31" r:id="rId2"/>
  </sheets>
  <definedNames>
    <definedName name="_Hlk34063027" localSheetId="0">PG!$B$35</definedName>
    <definedName name="_Toc142037818" localSheetId="1">DPGF!#REF!</definedName>
    <definedName name="_Toc142037841" localSheetId="1">DPGF!$B$142</definedName>
    <definedName name="_Toc142037880" localSheetId="1">DPGF!#REF!</definedName>
    <definedName name="_Toc142037883" localSheetId="1">DPGF!#REF!</definedName>
    <definedName name="_Toc142037886" localSheetId="1">DPGF!#REF!</definedName>
    <definedName name="_Toc142037887" localSheetId="1">DPGF!#REF!</definedName>
    <definedName name="_Toc142037916" localSheetId="1">DPGF!#REF!</definedName>
    <definedName name="_Toc191912613" localSheetId="1">DPGF!#REF!</definedName>
    <definedName name="_Toc191912656" localSheetId="1">DPGF!#REF!</definedName>
    <definedName name="_xlnm.Print_Titles" localSheetId="1">DPGF!$1:$10</definedName>
    <definedName name="_xlnm.Print_Area" localSheetId="1">DPGF!$A$1:$G$294</definedName>
    <definedName name="_xlnm.Print_Area" localSheetId="0">PG!#REF!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93" i="31" l="1"/>
  <c r="G253" i="31"/>
  <c r="G215" i="31" l="1"/>
  <c r="G188" i="31"/>
  <c r="G187" i="31"/>
  <c r="G186" i="31"/>
  <c r="G185" i="31"/>
  <c r="G184" i="31"/>
  <c r="G183" i="31"/>
  <c r="G182" i="31"/>
  <c r="G181" i="31"/>
  <c r="G191" i="31"/>
  <c r="G178" i="31"/>
  <c r="G177" i="31"/>
  <c r="G175" i="31"/>
  <c r="G158" i="31"/>
  <c r="G157" i="31"/>
  <c r="G169" i="31"/>
  <c r="G156" i="31"/>
  <c r="G168" i="31"/>
  <c r="G165" i="31"/>
  <c r="G153" i="31"/>
  <c r="G155" i="31"/>
  <c r="G167" i="31"/>
  <c r="G172" i="31"/>
  <c r="G164" i="31"/>
  <c r="G152" i="31"/>
  <c r="G162" i="31"/>
  <c r="G161" i="31"/>
  <c r="G150" i="31"/>
  <c r="G149" i="31"/>
  <c r="G34" i="31" l="1"/>
  <c r="G61" i="31"/>
  <c r="D211" i="31"/>
  <c r="G211" i="31" s="1"/>
  <c r="G278" i="31"/>
  <c r="G62" i="31"/>
  <c r="G289" i="31"/>
  <c r="G291" i="31"/>
  <c r="G281" i="31"/>
  <c r="G280" i="31"/>
  <c r="G279" i="31"/>
  <c r="G277" i="31"/>
  <c r="G266" i="31"/>
  <c r="G265" i="31"/>
  <c r="G264" i="31"/>
  <c r="G263" i="31"/>
  <c r="G262" i="31"/>
  <c r="G261" i="31"/>
  <c r="G257" i="31"/>
  <c r="G252" i="31"/>
  <c r="G274" i="31"/>
  <c r="G273" i="31"/>
  <c r="G270" i="31"/>
  <c r="G269" i="31"/>
  <c r="G259" i="31"/>
  <c r="G247" i="31"/>
  <c r="G242" i="31"/>
  <c r="G232" i="31"/>
  <c r="G230" i="31"/>
  <c r="G213" i="31"/>
  <c r="G202" i="31"/>
  <c r="G207" i="31"/>
  <c r="G205" i="31"/>
  <c r="G193" i="31"/>
  <c r="G120" i="31"/>
  <c r="G118" i="31"/>
  <c r="G116" i="31"/>
  <c r="G114" i="31"/>
  <c r="G134" i="31"/>
  <c r="G138" i="31"/>
  <c r="G140" i="31"/>
  <c r="G126" i="31"/>
  <c r="G124" i="31"/>
  <c r="G82" i="31"/>
  <c r="G81" i="31"/>
  <c r="G80" i="31"/>
  <c r="G79" i="31"/>
  <c r="G78" i="31"/>
  <c r="G77" i="31"/>
  <c r="G76" i="31"/>
  <c r="G108" i="31"/>
  <c r="G106" i="31"/>
  <c r="G104" i="31"/>
  <c r="G102" i="31"/>
  <c r="G100" i="31"/>
  <c r="G98" i="31"/>
  <c r="G96" i="31"/>
  <c r="G91" i="31"/>
  <c r="G90" i="31"/>
  <c r="G89" i="31"/>
  <c r="G88" i="31"/>
  <c r="G87" i="31"/>
  <c r="G86" i="31"/>
  <c r="G69" i="31"/>
  <c r="G71" i="31"/>
  <c r="G66" i="31"/>
  <c r="G67" i="31"/>
  <c r="G58" i="31"/>
  <c r="G52" i="31"/>
  <c r="G51" i="31"/>
  <c r="G50" i="31"/>
  <c r="G49" i="31"/>
  <c r="G33" i="31"/>
  <c r="G32" i="31"/>
  <c r="G31" i="31"/>
  <c r="G30" i="31"/>
  <c r="G29" i="31"/>
  <c r="G28" i="31"/>
  <c r="G27" i="31"/>
  <c r="G235" i="31" l="1"/>
  <c r="G200" i="31"/>
  <c r="G217" i="31"/>
  <c r="G227" i="31" l="1"/>
  <c r="G17" i="31"/>
  <c r="G16" i="31"/>
  <c r="G15" i="31"/>
  <c r="G283" i="31" l="1"/>
  <c r="G284" i="31" l="1"/>
  <c r="G285" i="31" s="1"/>
</calcChain>
</file>

<file path=xl/sharedStrings.xml><?xml version="1.0" encoding="utf-8"?>
<sst xmlns="http://schemas.openxmlformats.org/spreadsheetml/2006/main" count="480" uniqueCount="325">
  <si>
    <t>Les quantités proposées sur les DPGF, le sont à titre indicatif et l'entreprise est tenue de les vérifier et éventuellement corriger.</t>
  </si>
  <si>
    <t>Les quantités proposées par l'Entreprise lors de son offre le sont sous sa seule et unique responsabilité.</t>
  </si>
  <si>
    <t>PRIX H.T.</t>
  </si>
  <si>
    <t>DÉSIGNATION DES TRAVAUX</t>
  </si>
  <si>
    <t>UNITÉ</t>
  </si>
  <si>
    <t>UNITAIRE</t>
  </si>
  <si>
    <t>TOTAL</t>
  </si>
  <si>
    <t>Qté
indicative MOE</t>
  </si>
  <si>
    <t>Qté
vérifiée Entreprise</t>
  </si>
  <si>
    <t>N° DES PRIX</t>
  </si>
  <si>
    <t>BILAN DE PUISSANCE</t>
  </si>
  <si>
    <t>Ens</t>
  </si>
  <si>
    <t>u</t>
  </si>
  <si>
    <t>ml</t>
  </si>
  <si>
    <t>PM</t>
  </si>
  <si>
    <t>5.1</t>
  </si>
  <si>
    <t>5.2</t>
  </si>
  <si>
    <t>5.3</t>
  </si>
  <si>
    <t>6.1</t>
  </si>
  <si>
    <t>6.2</t>
  </si>
  <si>
    <t>GENERALITES</t>
  </si>
  <si>
    <t>DOCUMENTS A FOURNIR PAR L'ENTREPRISE pour ensemble du lot</t>
  </si>
  <si>
    <t>Etudes d'execution</t>
  </si>
  <si>
    <t>Etudes de synthèse</t>
  </si>
  <si>
    <t xml:space="preserve">Dossier des ouvrages executés </t>
  </si>
  <si>
    <t>PRODUCTION DE CHAUFFAGE ET FROID</t>
  </si>
  <si>
    <t>Raccordement électrique</t>
  </si>
  <si>
    <t>DESCRIPTION DES OUVRAGES en VENTILATION</t>
  </si>
  <si>
    <t>PRINCIPE</t>
  </si>
  <si>
    <t>6.3</t>
  </si>
  <si>
    <t>DESCRIPTION DES OUVRAGES EN PLOMBERIE SANITAIRES</t>
  </si>
  <si>
    <t>ORIGINE DES PRESTATIONS</t>
  </si>
  <si>
    <t>8.4</t>
  </si>
  <si>
    <t>DISTRIBUTION EAU FROIDE</t>
  </si>
  <si>
    <t>Eau Froide Brute</t>
  </si>
  <si>
    <t>APPAREILS SANITAIRES dito CCTP</t>
  </si>
  <si>
    <t>Régulation</t>
  </si>
  <si>
    <t>TOTAL en € HT</t>
  </si>
  <si>
    <t>TOTAL en € TTC</t>
  </si>
  <si>
    <t>INTERVENTION SUR EXISTANT</t>
  </si>
  <si>
    <t>DONNEES DE BASE</t>
  </si>
  <si>
    <t>5.4</t>
  </si>
  <si>
    <t>5.4.1</t>
  </si>
  <si>
    <t>5.4.2</t>
  </si>
  <si>
    <t>5.4.3</t>
  </si>
  <si>
    <t>5.4.4</t>
  </si>
  <si>
    <t>5.5</t>
  </si>
  <si>
    <t>5.5.1</t>
  </si>
  <si>
    <t>5.5.2</t>
  </si>
  <si>
    <t>5.6</t>
  </si>
  <si>
    <t>EMETTEURS THERMIQUES TERMINAUX</t>
  </si>
  <si>
    <t>5.6.1</t>
  </si>
  <si>
    <t>5.6.2</t>
  </si>
  <si>
    <t>EQUIPEMENTS AUTONOMES DE CERTAINS LOCAUX</t>
  </si>
  <si>
    <t>6.2.1</t>
  </si>
  <si>
    <t>Généralités</t>
  </si>
  <si>
    <t>6.2.2</t>
  </si>
  <si>
    <t>6.2.3</t>
  </si>
  <si>
    <t>6.2.4</t>
  </si>
  <si>
    <t>6.2.5</t>
  </si>
  <si>
    <t>6.3.1</t>
  </si>
  <si>
    <t>6.3.3</t>
  </si>
  <si>
    <t>Registre piloté sur sonde CO2</t>
  </si>
  <si>
    <t>7.1</t>
  </si>
  <si>
    <t>7.3</t>
  </si>
  <si>
    <t>7.3.1</t>
  </si>
  <si>
    <t>7.3.2</t>
  </si>
  <si>
    <t>7.4</t>
  </si>
  <si>
    <t>8.1</t>
  </si>
  <si>
    <t>8.2</t>
  </si>
  <si>
    <t>8.3</t>
  </si>
  <si>
    <t>8.5</t>
  </si>
  <si>
    <t>8.5.1</t>
  </si>
  <si>
    <t>8.6</t>
  </si>
  <si>
    <t>8.7</t>
  </si>
  <si>
    <t>8.7.1</t>
  </si>
  <si>
    <t>Principe</t>
  </si>
  <si>
    <t>8.7.2</t>
  </si>
  <si>
    <t>8.8</t>
  </si>
  <si>
    <t>8.9</t>
  </si>
  <si>
    <t>Robinet de puisage extérieur</t>
  </si>
  <si>
    <t>panoplie de distribution</t>
  </si>
  <si>
    <t>U</t>
  </si>
  <si>
    <t>ens</t>
  </si>
  <si>
    <t>5.8</t>
  </si>
  <si>
    <t>6.3.2.1</t>
  </si>
  <si>
    <t>7.2</t>
  </si>
  <si>
    <t>Compteurs</t>
  </si>
  <si>
    <t>TVA (20%)</t>
  </si>
  <si>
    <t>5.7</t>
  </si>
  <si>
    <t>5.7.1</t>
  </si>
  <si>
    <t>Traitement anti vibratile</t>
  </si>
  <si>
    <t>Encastrement des équipements</t>
  </si>
  <si>
    <t>Traversées de parois</t>
  </si>
  <si>
    <t>Chargé d’affaires :</t>
  </si>
  <si>
    <t>M. FARASSE</t>
  </si>
  <si>
    <t>Réalisé par :</t>
  </si>
  <si>
    <t>M.FARASSE</t>
  </si>
  <si>
    <t>PHASE</t>
  </si>
  <si>
    <t>DOCUMENT</t>
  </si>
  <si>
    <t>DATE</t>
  </si>
  <si>
    <t>INDICE</t>
  </si>
  <si>
    <t>DESCRIPTION DES OUVRAGES EN CHAUFFAGE RAFRAICHISSEMENT</t>
  </si>
  <si>
    <t>DPGF</t>
  </si>
  <si>
    <t>Consignation des installations existantes avec attestation de consignation</t>
  </si>
  <si>
    <t>Dépose des installations eistante et évaucation en filière adaptée</t>
  </si>
  <si>
    <t>Réseaux Aérauliques, trappes de visite,</t>
  </si>
  <si>
    <t>6.4</t>
  </si>
  <si>
    <t>8.8.1</t>
  </si>
  <si>
    <t>8.8.2</t>
  </si>
  <si>
    <t>Type N</t>
  </si>
  <si>
    <t>GENERALITES – CONTINUITE DE FONCTIONNEMENT – TRAVAUX LIES AU PHASAGE</t>
  </si>
  <si>
    <t xml:space="preserve">4.1	</t>
  </si>
  <si>
    <t>NEUTRALISATION, CONSIGNATION ET DEPOSE DES INSTALLATIONS EXISTANTES</t>
  </si>
  <si>
    <t>4.2</t>
  </si>
  <si>
    <t>DPGF - CHAUFFAGE RAFRAICHISSEMENT VENTILATION GTB</t>
  </si>
  <si>
    <t>Lot 02</t>
  </si>
  <si>
    <t xml:space="preserve">REMPLACEMENT DU SYSTEME DE CHAUFFAGE REFROIDISSEMENT ET VENTILATION DU PALAIS DE JUSTICE « LECLERC » A TOULON </t>
  </si>
  <si>
    <t>DPGF LOT 02 – CHAUFFAGE RAFRAICHISSEMENT VENTILATION GTB</t>
  </si>
  <si>
    <t>1.9</t>
  </si>
  <si>
    <t>1.9.1</t>
  </si>
  <si>
    <t>1.9.2</t>
  </si>
  <si>
    <t>1.9.3</t>
  </si>
  <si>
    <t>Maintien de la continuité de fonctionnement des installations pendant la durée des travaux</t>
  </si>
  <si>
    <t>4.2.1</t>
  </si>
  <si>
    <t>Travaux de dépose rafraichissement</t>
  </si>
  <si>
    <t>4.2.2</t>
  </si>
  <si>
    <t>Travaux de dépose des installations chauffage</t>
  </si>
  <si>
    <t>4.2.3</t>
  </si>
  <si>
    <t>Travaux de dépose de la distribution hydraulique EC/EG</t>
  </si>
  <si>
    <t>4.2.4</t>
  </si>
  <si>
    <t>Travaux de dépose des émetteurs</t>
  </si>
  <si>
    <t>4.2.5</t>
  </si>
  <si>
    <t>Travaux de dépose des installations de ventilation</t>
  </si>
  <si>
    <t>4.2.6</t>
  </si>
  <si>
    <t>Travaux de dépose du réseau gaz</t>
  </si>
  <si>
    <t>4.2.7</t>
  </si>
  <si>
    <t>Travaux de dépose des installations électrique</t>
  </si>
  <si>
    <t xml:space="preserve">PRINCIPE DE TRAITEMENT THERMIQUE </t>
  </si>
  <si>
    <t>Unités extérieures système DRV</t>
  </si>
  <si>
    <t>Mise en œuvre</t>
  </si>
  <si>
    <t>Etanchéité et mise en épreuve</t>
  </si>
  <si>
    <t>5.4.5</t>
  </si>
  <si>
    <t>Appoint de réfrigérant et mise en service</t>
  </si>
  <si>
    <t>5.4.6</t>
  </si>
  <si>
    <t>Raccordements électriques</t>
  </si>
  <si>
    <t>BOITIER DE REPARTITION HYDRAULIQUE</t>
  </si>
  <si>
    <t>5.5.3</t>
  </si>
  <si>
    <t>Mise en Œuvre</t>
  </si>
  <si>
    <t>DISTRIBUTION PRINCIPALE ET SECONDAIRE</t>
  </si>
  <si>
    <t>Circuit frigorifique</t>
  </si>
  <si>
    <t>Circuit hydraulique</t>
  </si>
  <si>
    <t>5.7.2</t>
  </si>
  <si>
    <t>Unités gainables HVRF « R2 » extra-plat à eau</t>
  </si>
  <si>
    <t>5.7.3</t>
  </si>
  <si>
    <t>Unités gainables HVRF « R2 » moyenne pression à eau</t>
  </si>
  <si>
    <t>5.7.4</t>
  </si>
  <si>
    <t>Unité console non carrossées avec pression</t>
  </si>
  <si>
    <t>5.7.5</t>
  </si>
  <si>
    <t>Unité Mural HVRF « R2 » à eau</t>
  </si>
  <si>
    <t>5.7.6</t>
  </si>
  <si>
    <t>Télécommande filaire avancée</t>
  </si>
  <si>
    <t>5.7.7</t>
  </si>
  <si>
    <t>Evacuation des condensats</t>
  </si>
  <si>
    <t>SUPERVISION PAR COMMANDE CENTRALISEE TACTILE AVANCEE</t>
  </si>
  <si>
    <t>5.8.1</t>
  </si>
  <si>
    <t>5.8.2</t>
  </si>
  <si>
    <t>Fonctions</t>
  </si>
  <si>
    <t>5.8.3</t>
  </si>
  <si>
    <t>Serveur web</t>
  </si>
  <si>
    <t>5.8.4</t>
  </si>
  <si>
    <t>Interface BacNet intégrée</t>
  </si>
  <si>
    <t>5.8.5</t>
  </si>
  <si>
    <t>Licence BacNet IP</t>
  </si>
  <si>
    <t>5.9</t>
  </si>
  <si>
    <t>5.9.1</t>
  </si>
  <si>
    <t>Rideau d’air chaud</t>
  </si>
  <si>
    <t>5.9.2</t>
  </si>
  <si>
    <t>Traitement autonome à détente directe type monosplit</t>
  </si>
  <si>
    <t>5.10</t>
  </si>
  <si>
    <t>EXIGENCES ACOUSTIQUE</t>
  </si>
  <si>
    <t>5.10.1</t>
  </si>
  <si>
    <t>5.10.2</t>
  </si>
  <si>
    <t>5.10.3</t>
  </si>
  <si>
    <t>5.10.4</t>
  </si>
  <si>
    <t>Pour les unités Extérieures situées en local technique</t>
  </si>
  <si>
    <t>5.10.5</t>
  </si>
  <si>
    <t>5.10.6</t>
  </si>
  <si>
    <t>Essais acoustiques</t>
  </si>
  <si>
    <t>Boitier de répartition hydraulique</t>
  </si>
  <si>
    <t>Modèle CMB-WM108V-AA : Boitiers HBC principal 8 sorties compatible PURY-(E) P200 à 500YNW / PQRY-P200 à 500YLM ou techniquement équivalent</t>
  </si>
  <si>
    <t>Modèle CMB-WM1016V-AA : Boitiers HBC principal 16 sorties compatible PURY-(E) P200 à 500YNW / PQRY-P200 à 500YLM ou techniquement équivalent</t>
  </si>
  <si>
    <t xml:space="preserve"> Distribution terminale entre boitier et locaux - Calorifuge classe 4 selon prescriptions CCTP</t>
  </si>
  <si>
    <t>AMENAGEMENT DES CAISSONS EXISTANTS</t>
  </si>
  <si>
    <t>Dépose, Nettoyage et désinfection des caissons</t>
  </si>
  <si>
    <t>Révision des équipements conservés</t>
  </si>
  <si>
    <t>Aménagement et équipements des caissons de ventilation</t>
  </si>
  <si>
    <t>Prise d’air et filtrations</t>
  </si>
  <si>
    <t>Réfection de la récupération d’énergie</t>
  </si>
  <si>
    <t>6.2.6</t>
  </si>
  <si>
    <t>Batterie chaude électrique</t>
  </si>
  <si>
    <t>6.2.7</t>
  </si>
  <si>
    <t>Caisson d’insufflation CLIMACIAT</t>
  </si>
  <si>
    <t>Caisson d’extraction principal CIAT</t>
  </si>
  <si>
    <t>Remplacement des moteurs existants</t>
  </si>
  <si>
    <t>6.2.3.1</t>
  </si>
  <si>
    <t>6.2.3.2</t>
  </si>
  <si>
    <t>6.2.3.3</t>
  </si>
  <si>
    <t>Révision des équipements et accessoires conservés</t>
  </si>
  <si>
    <t>Remplacement des équipements et accessoires</t>
  </si>
  <si>
    <t xml:space="preserve">	Remplacement des pressostats</t>
  </si>
  <si>
    <t>6.2.3.3.1</t>
  </si>
  <si>
    <t>Remplacement des moteurs de registres</t>
  </si>
  <si>
    <t xml:space="preserve">	Remplacement et ajout de sonde </t>
  </si>
  <si>
    <t>6.2.3.3.3</t>
  </si>
  <si>
    <t xml:space="preserve">	Remplacement du DAD</t>
  </si>
  <si>
    <t>6.2.3.3.4</t>
  </si>
  <si>
    <t>6.2.3.3.2</t>
  </si>
  <si>
    <t>Filtration existante</t>
  </si>
  <si>
    <t>6.2.4.1</t>
  </si>
  <si>
    <t>Unités de filtration</t>
  </si>
  <si>
    <t>6.2.4.2</t>
  </si>
  <si>
    <t>DISTRIBUTION AERAULIQUE</t>
  </si>
  <si>
    <t>Modification aéraulique</t>
  </si>
  <si>
    <t>6.3.2</t>
  </si>
  <si>
    <t>Révision des équipements existants conservés</t>
  </si>
  <si>
    <t>Régulateur de débits Constant</t>
  </si>
  <si>
    <t>Révision et réglage des clapets coupe-feu</t>
  </si>
  <si>
    <t>TERMINAUX DE VENTILATION</t>
  </si>
  <si>
    <t>Modification sur collecteur principal</t>
  </si>
  <si>
    <t>6.3.1.2</t>
  </si>
  <si>
    <t>Antennes terminales de reprise / soufflage</t>
  </si>
  <si>
    <t>6.3.1.3</t>
  </si>
  <si>
    <t>Régulateurs de débit</t>
  </si>
  <si>
    <t>6.4.1</t>
  </si>
  <si>
    <t>6.4.2</t>
  </si>
  <si>
    <t>6..4.4</t>
  </si>
  <si>
    <t>Voir §10.1</t>
  </si>
  <si>
    <t>7.2.1</t>
  </si>
  <si>
    <t>Départ eau froide</t>
  </si>
  <si>
    <t>Ligne de remplissage pour boitier de répartition</t>
  </si>
  <si>
    <t>CIRCUIT DE TERRE</t>
  </si>
  <si>
    <t>8.2.1</t>
  </si>
  <si>
    <t>Liaisons équipotentielles</t>
  </si>
  <si>
    <t>ARCHITECTURE EXISTANTE</t>
  </si>
  <si>
    <t>TABLEAU GENERAL BASSE TENSION TGBT</t>
  </si>
  <si>
    <t>CANALISATIONS PRINCIPALES</t>
  </si>
  <si>
    <t>Caractéristiques</t>
  </si>
  <si>
    <t>8.5.2</t>
  </si>
  <si>
    <t>Mode de pose</t>
  </si>
  <si>
    <t>8.5.3</t>
  </si>
  <si>
    <t>Chemins de câbles</t>
  </si>
  <si>
    <t>8.5.4</t>
  </si>
  <si>
    <t>Câbles</t>
  </si>
  <si>
    <t>TABLEAUX DIVISIONNAIRES</t>
  </si>
  <si>
    <t>8.6.1</t>
  </si>
  <si>
    <t>Aménagement des tableaux divisionnaires d’étage</t>
  </si>
  <si>
    <t>8.6.2</t>
  </si>
  <si>
    <t>Nouveau TD CVC</t>
  </si>
  <si>
    <t>SOUS COMPTAGES</t>
  </si>
  <si>
    <t>Lien avec la GTC - compteurs</t>
  </si>
  <si>
    <t>ARRETS D’URGENCES</t>
  </si>
  <si>
    <t>Dispositifs d’arrêt d’urgence Général</t>
  </si>
  <si>
    <t>Arrêt d’urgence Ventilation</t>
  </si>
  <si>
    <t>ALIMENTATIONS DIVERSES</t>
  </si>
  <si>
    <t xml:space="preserve">DESCRIPTION DES TRAVAUX  D’ELECTRICITE COURANTS FORTS </t>
  </si>
  <si>
    <t>Adpatation du TGBT</t>
  </si>
  <si>
    <t>Cablage vers TD CVC</t>
  </si>
  <si>
    <t>Unité Extérieur de chauffage rafraichissement (6 unités)</t>
  </si>
  <si>
    <t>Extracteur d’insufflation</t>
  </si>
  <si>
    <t>Extracteur de ventilation de confort</t>
  </si>
  <si>
    <t>Extracteur des locaux Archives</t>
  </si>
  <si>
    <t>Mono split</t>
  </si>
  <si>
    <t>Pompe et circulateur</t>
  </si>
  <si>
    <t>8.6.2.1</t>
  </si>
  <si>
    <t>Alimentation des équipements de puissance en combles</t>
  </si>
  <si>
    <t>Unités intérieures – Ventilo convecteurs</t>
  </si>
  <si>
    <t>Boitier de répartition DRV</t>
  </si>
  <si>
    <t>Registres motorisés CO2</t>
  </si>
  <si>
    <t>Coffrets GTB</t>
  </si>
  <si>
    <t>PRESTATION SUPPLEMENTAIRE EVENTUELLE</t>
  </si>
  <si>
    <t>Rideau d'air chaud</t>
  </si>
  <si>
    <t>Alimentation électrique des appareils</t>
  </si>
  <si>
    <t>5.4.6.1</t>
  </si>
  <si>
    <t>Câble bus de communication</t>
  </si>
  <si>
    <t>5.4.6.2</t>
  </si>
  <si>
    <t>Travaux de dépose/repose des appareillages en plafond</t>
  </si>
  <si>
    <t>Caisson d’extraction local Archives</t>
  </si>
  <si>
    <t>Conduit aéraulique rectangulaire</t>
  </si>
  <si>
    <t>Filtration F7 avec trappes d'accès</t>
  </si>
  <si>
    <t>Batterie chaude électrique déportée</t>
  </si>
  <si>
    <t>Vidange de l'installation</t>
  </si>
  <si>
    <t>dépose de l'installation</t>
  </si>
  <si>
    <t>canalisation hydraulique yc calorifuge</t>
  </si>
  <si>
    <t>Circulateur</t>
  </si>
  <si>
    <t>ligne de remplissage avec pot d'injection + manomètre</t>
  </si>
  <si>
    <t>compteur de calorie</t>
  </si>
  <si>
    <t>Remplissage eau glycolée</t>
  </si>
  <si>
    <t>2 Modèles PURY-M500YNW-A1 : Unité ext 56 Kw DRV HVRF au R32 à récup. D’énergie condensation à air ou techniquement équivalent</t>
  </si>
  <si>
    <t>Modèles PURY-M450YNW-A1 : Unité ext 50 Kw DRV HVRF au R32 à récup. D’énergie condensation à air  ou techniquement équivalent</t>
  </si>
  <si>
    <t>Modèle PURY-M400YNW-A1 : Unité ext 45 Kw DRV HVRF au R32 à récup. D’énergie condensation à air ou techniquement équivalent</t>
  </si>
  <si>
    <t>Modèle PURY-M300YNW-A1 : Unité ext 35 Kw DRV HVRF au R32 à récup. D’énergie condensation à air  ou techniquement équivalent</t>
  </si>
  <si>
    <t>Etage 0</t>
  </si>
  <si>
    <t>Etage 1</t>
  </si>
  <si>
    <t>Etage 2</t>
  </si>
  <si>
    <t>Etage 3</t>
  </si>
  <si>
    <t>Etage 4</t>
  </si>
  <si>
    <t>Etage 5</t>
  </si>
  <si>
    <t>Etage 6</t>
  </si>
  <si>
    <t>Bouche de reprise</t>
  </si>
  <si>
    <t>Bouche de soufflage</t>
  </si>
  <si>
    <t>6.4.3</t>
  </si>
  <si>
    <t>6..4.5</t>
  </si>
  <si>
    <t>Nettoyage des réseaux aéraulique (PSE n°02)</t>
  </si>
  <si>
    <t>Equipement de la toiture terrasse 011</t>
  </si>
  <si>
    <t>MARS 2026</t>
  </si>
  <si>
    <t>5.6.3</t>
  </si>
  <si>
    <t>Chemins de câble</t>
  </si>
  <si>
    <t>DCE</t>
  </si>
  <si>
    <t>B</t>
  </si>
  <si>
    <t>PHASE DCE</t>
  </si>
  <si>
    <t>4.2.8</t>
  </si>
  <si>
    <t>PSE N°01 : DEPOSE DES RADIATEURS A EAU CHAUDE</t>
  </si>
  <si>
    <t>PSE N°02 :NETTOYAGE DES RESEAUX AERAULIQUES</t>
  </si>
  <si>
    <t>PSE N°03 : GESTION TECHNIQUE DU BATIMENT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</si>
</sst>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[$€-1]_-;\-* #,##0.00\ [$€-1]_-;_-* \-??\ [$€-1]_-"/>
    <numFmt numFmtId="165" formatCode="_-* #,##0.00\ _F_-;\-* #,##0.00\ _F_-;_-* &quot;-&quot;??\ _F_-;_-@_-"/>
    <numFmt numFmtId="166" formatCode="_-* #,##0.00\ [$€-40C]_-;\-* #,##0.00\ [$€-40C]_-;_-* &quot;-&quot;??\ [$€-40C]_-;_-@_-"/>
  </numFmts>
  <fonts count="21">
    <font>
      <sz val="11"/>
      <color theme="1"/>
      <name val="Calibri"/>
      <family val="2"/>
      <scheme val="minor"/>
    </font>
    <font>
      <i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MS Sans Serif"/>
    </font>
    <font>
      <sz val="10"/>
      <name val="Times New Roman"/>
      <family val="1"/>
    </font>
    <font>
      <sz val="10"/>
      <name val="ITC Avant Garde Gothic"/>
      <family val="2"/>
    </font>
    <font>
      <b/>
      <u/>
      <sz val="10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8"/>
      <color theme="1"/>
      <name val="Arial"/>
      <family val="2"/>
    </font>
    <font>
      <b/>
      <sz val="14"/>
      <color theme="1"/>
      <name val="Arial"/>
      <family val="2"/>
    </font>
    <font>
      <b/>
      <sz val="9"/>
      <color theme="1"/>
      <name val="Arial"/>
      <family val="2"/>
    </font>
    <font>
      <b/>
      <sz val="24"/>
      <color theme="1"/>
      <name val="Arial Nova Light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 style="medium">
        <color rgb="FF0070C0"/>
      </left>
      <right/>
      <top/>
      <bottom/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/>
      <diagonal/>
    </border>
    <border>
      <left/>
      <right style="medium">
        <color rgb="FF0070C0"/>
      </right>
      <top/>
      <bottom/>
      <diagonal/>
    </border>
    <border>
      <left/>
      <right style="medium">
        <color rgb="FF0070C0"/>
      </right>
      <top/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/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 style="medium">
        <color rgb="FF0070C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7" fillId="0" borderId="0"/>
    <xf numFmtId="0" fontId="6" fillId="0" borderId="0"/>
    <xf numFmtId="164" fontId="6" fillId="0" borderId="0" applyFill="0" applyBorder="0" applyAlignment="0" applyProtection="0"/>
    <xf numFmtId="44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6" fillId="0" borderId="0"/>
    <xf numFmtId="0" fontId="7" fillId="0" borderId="0"/>
    <xf numFmtId="0" fontId="12" fillId="0" borderId="0"/>
  </cellStyleXfs>
  <cellXfs count="143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horizontal="center"/>
    </xf>
    <xf numFmtId="3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center"/>
    </xf>
    <xf numFmtId="3" fontId="6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5" xfId="0" applyFont="1" applyBorder="1" applyAlignment="1">
      <alignment horizontal="left" vertical="center"/>
    </xf>
    <xf numFmtId="3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/>
    </xf>
    <xf numFmtId="0" fontId="9" fillId="0" borderId="0" xfId="8" applyFont="1"/>
    <xf numFmtId="0" fontId="10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166" fontId="6" fillId="0" borderId="5" xfId="0" applyNumberFormat="1" applyFont="1" applyBorder="1" applyAlignment="1">
      <alignment horizontal="right"/>
    </xf>
    <xf numFmtId="166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166" fontId="6" fillId="0" borderId="5" xfId="0" applyNumberFormat="1" applyFont="1" applyBorder="1" applyAlignment="1">
      <alignment horizontal="right" vertical="center" wrapText="1"/>
    </xf>
    <xf numFmtId="166" fontId="6" fillId="0" borderId="0" xfId="0" applyNumberFormat="1" applyFont="1" applyAlignment="1">
      <alignment horizontal="right"/>
    </xf>
    <xf numFmtId="166" fontId="2" fillId="0" borderId="7" xfId="0" applyNumberFormat="1" applyFont="1" applyBorder="1" applyAlignment="1">
      <alignment horizontal="left" vertical="center"/>
    </xf>
    <xf numFmtId="166" fontId="4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horizontal="center" vertical="center"/>
    </xf>
    <xf numFmtId="166" fontId="6" fillId="0" borderId="4" xfId="0" applyNumberFormat="1" applyFont="1" applyBorder="1" applyAlignment="1">
      <alignment horizontal="center" vertical="center" wrapText="1"/>
    </xf>
    <xf numFmtId="166" fontId="6" fillId="0" borderId="0" xfId="0" applyNumberFormat="1" applyFont="1" applyAlignment="1">
      <alignment horizontal="center"/>
    </xf>
    <xf numFmtId="14" fontId="2" fillId="0" borderId="7" xfId="0" quotePrefix="1" applyNumberFormat="1" applyFont="1" applyBorder="1" applyAlignment="1">
      <alignment horizontal="center" vertical="center"/>
    </xf>
    <xf numFmtId="0" fontId="6" fillId="0" borderId="5" xfId="0" applyFont="1" applyBorder="1" applyAlignment="1">
      <alignment wrapText="1"/>
    </xf>
    <xf numFmtId="166" fontId="6" fillId="0" borderId="4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166" fontId="6" fillId="0" borderId="4" xfId="0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 indent="1"/>
    </xf>
    <xf numFmtId="0" fontId="10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 indent="2"/>
    </xf>
    <xf numFmtId="0" fontId="6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/>
    </xf>
    <xf numFmtId="0" fontId="10" fillId="0" borderId="5" xfId="0" applyFont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166" fontId="6" fillId="0" borderId="5" xfId="0" applyNumberFormat="1" applyFont="1" applyFill="1" applyBorder="1" applyAlignment="1">
      <alignment horizontal="right" vertical="center" wrapText="1"/>
    </xf>
    <xf numFmtId="166" fontId="6" fillId="0" borderId="4" xfId="0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right" vertical="center" wrapText="1"/>
    </xf>
    <xf numFmtId="166" fontId="5" fillId="2" borderId="12" xfId="0" applyNumberFormat="1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right" vertical="center" wrapText="1"/>
    </xf>
    <xf numFmtId="166" fontId="6" fillId="0" borderId="14" xfId="0" applyNumberFormat="1" applyFont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right" vertical="center" wrapText="1"/>
    </xf>
    <xf numFmtId="166" fontId="5" fillId="2" borderId="16" xfId="0" applyNumberFormat="1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166" fontId="6" fillId="2" borderId="18" xfId="0" applyNumberFormat="1" applyFont="1" applyFill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166" fontId="6" fillId="0" borderId="19" xfId="0" applyNumberFormat="1" applyFont="1" applyBorder="1" applyAlignment="1">
      <alignment horizontal="right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166" fontId="6" fillId="2" borderId="21" xfId="0" applyNumberFormat="1" applyFont="1" applyFill="1" applyBorder="1" applyAlignment="1">
      <alignment horizontal="right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17" fontId="18" fillId="0" borderId="27" xfId="0" applyNumberFormat="1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5" xfId="0" applyFont="1" applyFill="1" applyBorder="1" applyAlignment="1">
      <alignment horizontal="left" vertical="center" wrapText="1" indent="1"/>
    </xf>
    <xf numFmtId="166" fontId="5" fillId="0" borderId="5" xfId="0" applyNumberFormat="1" applyFont="1" applyBorder="1" applyAlignment="1">
      <alignment horizontal="right" vertical="center" wrapText="1"/>
    </xf>
    <xf numFmtId="166" fontId="5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/>
    <xf numFmtId="0" fontId="6" fillId="0" borderId="32" xfId="0" applyFont="1" applyBorder="1" applyAlignment="1">
      <alignment horizontal="center"/>
    </xf>
    <xf numFmtId="0" fontId="6" fillId="0" borderId="32" xfId="0" applyFont="1" applyBorder="1" applyAlignment="1">
      <alignment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32" xfId="0" applyNumberFormat="1" applyFont="1" applyBorder="1" applyAlignment="1">
      <alignment horizontal="center" vertical="center" wrapText="1"/>
    </xf>
    <xf numFmtId="166" fontId="6" fillId="0" borderId="32" xfId="0" applyNumberFormat="1" applyFont="1" applyBorder="1" applyAlignment="1">
      <alignment horizontal="right"/>
    </xf>
    <xf numFmtId="166" fontId="6" fillId="0" borderId="1" xfId="0" applyNumberFormat="1" applyFont="1" applyBorder="1" applyAlignment="1">
      <alignment horizontal="center"/>
    </xf>
    <xf numFmtId="0" fontId="5" fillId="0" borderId="33" xfId="0" applyFont="1" applyBorder="1" applyAlignment="1">
      <alignment horizontal="center" vertical="center" wrapText="1"/>
    </xf>
    <xf numFmtId="0" fontId="5" fillId="0" borderId="33" xfId="0" applyFont="1" applyBorder="1" applyAlignment="1">
      <alignment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166" fontId="6" fillId="0" borderId="33" xfId="0" applyNumberFormat="1" applyFont="1" applyBorder="1" applyAlignment="1">
      <alignment horizontal="right" vertical="center" wrapText="1"/>
    </xf>
    <xf numFmtId="166" fontId="6" fillId="0" borderId="34" xfId="0" applyNumberFormat="1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 indent="1"/>
    </xf>
    <xf numFmtId="0" fontId="20" fillId="0" borderId="5" xfId="0" applyFont="1" applyBorder="1" applyAlignment="1">
      <alignment horizontal="left" vertical="center" wrapText="1" indent="2"/>
    </xf>
    <xf numFmtId="0" fontId="20" fillId="0" borderId="5" xfId="0" applyFont="1" applyBorder="1" applyAlignment="1">
      <alignment horizontal="left" vertical="center" wrapText="1" indent="3"/>
    </xf>
    <xf numFmtId="0" fontId="20" fillId="0" borderId="5" xfId="0" applyFont="1" applyBorder="1" applyAlignment="1">
      <alignment horizontal="left" vertical="center" wrapText="1" indent="1"/>
    </xf>
    <xf numFmtId="0" fontId="14" fillId="0" borderId="30" xfId="0" applyFont="1" applyBorder="1" applyAlignment="1">
      <alignment vertical="center" wrapText="1"/>
    </xf>
    <xf numFmtId="0" fontId="14" fillId="0" borderId="31" xfId="0" applyFont="1" applyBorder="1" applyAlignment="1">
      <alignment vertical="center" wrapText="1"/>
    </xf>
    <xf numFmtId="0" fontId="14" fillId="0" borderId="29" xfId="0" applyFont="1" applyBorder="1" applyAlignment="1">
      <alignment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 wrapText="1"/>
    </xf>
    <xf numFmtId="3" fontId="2" fillId="3" borderId="4" xfId="0" applyNumberFormat="1" applyFont="1" applyFill="1" applyBorder="1" applyAlignment="1">
      <alignment horizontal="center" vertical="center" wrapText="1"/>
    </xf>
    <xf numFmtId="3" fontId="2" fillId="3" borderId="6" xfId="0" applyNumberFormat="1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4" fontId="2" fillId="3" borderId="3" xfId="0" applyNumberFormat="1" applyFont="1" applyFill="1" applyBorder="1" applyAlignment="1">
      <alignment horizontal="center" vertical="center" wrapText="1"/>
    </xf>
    <xf numFmtId="166" fontId="2" fillId="3" borderId="1" xfId="0" applyNumberFormat="1" applyFont="1" applyFill="1" applyBorder="1" applyAlignment="1">
      <alignment horizontal="center" vertical="center" wrapText="1"/>
    </xf>
    <xf numFmtId="166" fontId="2" fillId="3" borderId="4" xfId="0" applyNumberFormat="1" applyFont="1" applyFill="1" applyBorder="1" applyAlignment="1">
      <alignment horizontal="center" vertical="center" wrapText="1"/>
    </xf>
    <xf numFmtId="166" fontId="2" fillId="3" borderId="6" xfId="0" applyNumberFormat="1" applyFont="1" applyFill="1" applyBorder="1" applyAlignment="1">
      <alignment horizontal="center" vertical="center" wrapText="1"/>
    </xf>
  </cellXfs>
  <cellStyles count="11">
    <cellStyle name="Euro" xfId="3" xr:uid="{00000000-0005-0000-0000-000000000000}"/>
    <cellStyle name="Euro 2" xfId="4" xr:uid="{00000000-0005-0000-0000-000001000000}"/>
    <cellStyle name="Milliers 2" xfId="5" xr:uid="{00000000-0005-0000-0000-000002000000}"/>
    <cellStyle name="Normal" xfId="0" builtinId="0"/>
    <cellStyle name="Normal 2" xfId="1" xr:uid="{00000000-0005-0000-0000-000004000000}"/>
    <cellStyle name="Normal 2 2" xfId="6" xr:uid="{00000000-0005-0000-0000-000005000000}"/>
    <cellStyle name="Normal 2 3" xfId="9" xr:uid="{00000000-0005-0000-0000-000006000000}"/>
    <cellStyle name="Normal 3" xfId="2" xr:uid="{00000000-0005-0000-0000-000007000000}"/>
    <cellStyle name="Normal 4" xfId="10" xr:uid="{F73A30D0-0E88-4231-B5A9-210BBA5F2517}"/>
    <cellStyle name="Normal_2004-394 BASE CONTROLE-DES-OFFRES" xfId="8" xr:uid="{00000000-0005-0000-0000-000008000000}"/>
    <cellStyle name="Pourcentage 2" xfId="7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44824</xdr:colOff>
      <xdr:row>10</xdr:row>
      <xdr:rowOff>154996</xdr:rowOff>
    </xdr:from>
    <xdr:to>
      <xdr:col>4</xdr:col>
      <xdr:colOff>887506</xdr:colOff>
      <xdr:row>13</xdr:row>
      <xdr:rowOff>134900</xdr:rowOff>
    </xdr:to>
    <xdr:sp macro="" textlink="">
      <xdr:nvSpPr>
        <xdr:cNvPr id="4" name="Zone de texte 4">
          <a:extLst>
            <a:ext uri="{FF2B5EF4-FFF2-40B4-BE49-F238E27FC236}">
              <a16:creationId xmlns:a16="http://schemas.microsoft.com/office/drawing/2014/main" id="{BB753204-AFCB-4ABA-9BB4-6694A17864BB}"/>
            </a:ext>
          </a:extLst>
        </xdr:cNvPr>
        <xdr:cNvSpPr txBox="1"/>
      </xdr:nvSpPr>
      <xdr:spPr>
        <a:xfrm>
          <a:off x="313765" y="1947937"/>
          <a:ext cx="5844988" cy="517787"/>
        </a:xfrm>
        <a:prstGeom prst="rect">
          <a:avLst/>
        </a:prstGeom>
        <a:noFill/>
        <a:ln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fr-FR" sz="1600" b="1">
              <a:effectLst/>
              <a:latin typeface="+mn-lt"/>
              <a:ea typeface="+mn-ea"/>
              <a:cs typeface="+mn-cs"/>
            </a:rPr>
            <a:t>Remplacement du système de chauffage refroidissement et ventilation du Palais de Justice « Leclerc »</a:t>
          </a:r>
        </a:p>
        <a:p>
          <a:pPr algn="ctr"/>
          <a:endParaRPr lang="fr-FR" sz="1600">
            <a:effectLst/>
            <a:latin typeface="+mn-lt"/>
            <a:ea typeface="+mn-ea"/>
            <a:cs typeface="+mn-cs"/>
          </a:endParaRPr>
        </a:p>
        <a:p>
          <a:pPr algn="ctr"/>
          <a:r>
            <a:rPr lang="fr-FR" sz="1600" b="1">
              <a:effectLst/>
              <a:latin typeface="+mn-lt"/>
              <a:ea typeface="+mn-ea"/>
              <a:cs typeface="+mn-cs"/>
            </a:rPr>
            <a:t>140 Bd Maréchal Leclerc, 83000 Toulon</a:t>
          </a:r>
          <a:endParaRPr lang="fr-FR" sz="1600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188259</xdr:colOff>
      <xdr:row>34</xdr:row>
      <xdr:rowOff>179292</xdr:rowOff>
    </xdr:from>
    <xdr:to>
      <xdr:col>1</xdr:col>
      <xdr:colOff>1081186</xdr:colOff>
      <xdr:row>36</xdr:row>
      <xdr:rowOff>80681</xdr:rowOff>
    </xdr:to>
    <xdr:pic>
      <xdr:nvPicPr>
        <xdr:cNvPr id="8" name="Image 22">
          <a:extLst>
            <a:ext uri="{FF2B5EF4-FFF2-40B4-BE49-F238E27FC236}">
              <a16:creationId xmlns:a16="http://schemas.microsoft.com/office/drawing/2014/main" id="{4AA13CD1-56E5-483E-AE4D-DBE09E914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7817221"/>
          <a:ext cx="892927" cy="4034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703395</xdr:colOff>
      <xdr:row>19</xdr:row>
      <xdr:rowOff>57599</xdr:rowOff>
    </xdr:from>
    <xdr:to>
      <xdr:col>4</xdr:col>
      <xdr:colOff>387389</xdr:colOff>
      <xdr:row>30</xdr:row>
      <xdr:rowOff>91702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5A768C0B-0EA3-418A-A965-43393EC93044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2336" y="3464187"/>
          <a:ext cx="4670612" cy="3306221"/>
        </a:xfrm>
        <a:prstGeom prst="rect">
          <a:avLst/>
        </a:prstGeom>
        <a:effectLst>
          <a:outerShdw blurRad="50800" dist="50800" dir="5400000" algn="ctr" rotWithShape="0">
            <a:schemeClr val="bg1">
              <a:lumMod val="75000"/>
            </a:schemeClr>
          </a:outerShdw>
        </a:effectLst>
        <a:scene3d>
          <a:camera prst="orthographicFront"/>
          <a:lightRig rig="threePt" dir="t"/>
        </a:scene3d>
        <a:sp3d>
          <a:bevelB/>
        </a:sp3d>
      </xdr:spPr>
    </xdr:pic>
    <xdr:clientData/>
  </xdr:twoCellAnchor>
  <xdr:twoCellAnchor editAs="oneCell">
    <xdr:from>
      <xdr:col>0</xdr:col>
      <xdr:colOff>251011</xdr:colOff>
      <xdr:row>0</xdr:row>
      <xdr:rowOff>26895</xdr:rowOff>
    </xdr:from>
    <xdr:to>
      <xdr:col>2</xdr:col>
      <xdr:colOff>426682</xdr:colOff>
      <xdr:row>7</xdr:row>
      <xdr:rowOff>117401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C6F76751-52AB-4F37-9474-39349DFAC52C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011" y="26895"/>
          <a:ext cx="1574165" cy="13455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376517</xdr:colOff>
      <xdr:row>1</xdr:row>
      <xdr:rowOff>8966</xdr:rowOff>
    </xdr:from>
    <xdr:to>
      <xdr:col>4</xdr:col>
      <xdr:colOff>602390</xdr:colOff>
      <xdr:row>4</xdr:row>
      <xdr:rowOff>78779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D687D4AC-A908-49A0-814F-EAD5DB90B64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52" y="188260"/>
          <a:ext cx="1391285" cy="60769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64D82-6B7A-43F0-B1CF-B753941F60D9}">
  <dimension ref="B25:K40"/>
  <sheetViews>
    <sheetView view="pageBreakPreview" topLeftCell="A19" zoomScale="85" zoomScaleNormal="100" zoomScaleSheetLayoutView="85" workbookViewId="0">
      <selection activeCell="D45" sqref="D45"/>
    </sheetView>
  </sheetViews>
  <sheetFormatPr baseColWidth="10" defaultRowHeight="15"/>
  <cols>
    <col min="1" max="1" width="3.85546875" customWidth="1"/>
    <col min="2" max="2" width="16.42578125" customWidth="1"/>
    <col min="3" max="3" width="39.42578125" customWidth="1"/>
    <col min="4" max="4" width="17" customWidth="1"/>
    <col min="5" max="5" width="16.5703125" customWidth="1"/>
  </cols>
  <sheetData>
    <row r="25" ht="105.75" customHeight="1"/>
    <row r="28" ht="18" customHeight="1"/>
    <row r="29" ht="18" customHeight="1"/>
    <row r="30" ht="18" customHeight="1"/>
    <row r="31" s="24" customFormat="1" ht="18" customHeight="1"/>
    <row r="32" s="24" customFormat="1" ht="18" customHeight="1"/>
    <row r="33" spans="2:11" s="24" customFormat="1" ht="18" customHeight="1"/>
    <row r="34" spans="2:11" s="24" customFormat="1" ht="18" customHeight="1" thickBot="1"/>
    <row r="35" spans="2:11" s="24" customFormat="1" ht="22.9" customHeight="1">
      <c r="B35" s="116"/>
      <c r="C35" s="119" t="s">
        <v>116</v>
      </c>
      <c r="D35" s="120"/>
      <c r="E35" s="80" t="s">
        <v>94</v>
      </c>
    </row>
    <row r="36" spans="2:11" s="24" customFormat="1" ht="16.899999999999999" customHeight="1" thickBot="1">
      <c r="B36" s="117"/>
      <c r="C36" s="121" t="s">
        <v>115</v>
      </c>
      <c r="D36" s="122"/>
      <c r="E36" s="81" t="s">
        <v>95</v>
      </c>
      <c r="K36" s="89"/>
    </row>
    <row r="37" spans="2:11" ht="18.600000000000001" customHeight="1">
      <c r="B37" s="117"/>
      <c r="C37" s="121"/>
      <c r="D37" s="122"/>
      <c r="E37" s="82" t="s">
        <v>96</v>
      </c>
      <c r="K37" s="89"/>
    </row>
    <row r="38" spans="2:11" ht="15" customHeight="1" thickBot="1">
      <c r="B38" s="118"/>
      <c r="C38" s="123"/>
      <c r="D38" s="124"/>
      <c r="E38" s="81" t="s">
        <v>97</v>
      </c>
      <c r="K38" s="90"/>
    </row>
    <row r="39" spans="2:11" ht="15.75" thickBot="1">
      <c r="B39" s="83" t="s">
        <v>98</v>
      </c>
      <c r="C39" s="84" t="s">
        <v>99</v>
      </c>
      <c r="D39" s="81" t="s">
        <v>100</v>
      </c>
      <c r="E39" s="82" t="s">
        <v>101</v>
      </c>
    </row>
    <row r="40" spans="2:11" ht="15.75" thickBot="1">
      <c r="B40" s="85" t="s">
        <v>318</v>
      </c>
      <c r="C40" s="86" t="s">
        <v>103</v>
      </c>
      <c r="D40" s="87">
        <v>46082</v>
      </c>
      <c r="E40" s="88" t="s">
        <v>319</v>
      </c>
    </row>
  </sheetData>
  <mergeCells count="3">
    <mergeCell ref="B35:B38"/>
    <mergeCell ref="C35:D35"/>
    <mergeCell ref="C36:D38"/>
  </mergeCells>
  <pageMargins left="0.39370078740157483" right="0.39370078740157483" top="0.35433070866141736" bottom="0.35433070866141736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D6233-8F27-42D3-93DD-CD34228B2E42}">
  <sheetPr>
    <pageSetUpPr fitToPage="1"/>
  </sheetPr>
  <dimension ref="A1:G294"/>
  <sheetViews>
    <sheetView tabSelected="1" zoomScaleNormal="100" zoomScaleSheetLayoutView="100" zoomScalePageLayoutView="55" workbookViewId="0">
      <selection activeCell="M15" sqref="M15"/>
    </sheetView>
  </sheetViews>
  <sheetFormatPr baseColWidth="10" defaultColWidth="10.85546875" defaultRowHeight="12.75"/>
  <cols>
    <col min="1" max="1" width="13.140625" style="10" customWidth="1"/>
    <col min="2" max="2" width="66.5703125" style="11" customWidth="1"/>
    <col min="3" max="3" width="6.85546875" style="12" customWidth="1"/>
    <col min="4" max="4" width="8.7109375" style="13" bestFit="1" customWidth="1"/>
    <col min="5" max="5" width="9.42578125" style="13" customWidth="1"/>
    <col min="6" max="6" width="11.7109375" style="35" customWidth="1"/>
    <col min="7" max="7" width="14.28515625" style="40" bestFit="1" customWidth="1"/>
    <col min="8" max="16384" width="10.85546875" style="10"/>
  </cols>
  <sheetData>
    <row r="1" spans="1:7" s="9" customFormat="1" ht="20.100000000000001" customHeight="1">
      <c r="A1" s="125" t="s">
        <v>117</v>
      </c>
      <c r="B1" s="126"/>
      <c r="C1" s="126"/>
      <c r="D1" s="126"/>
      <c r="E1" s="126"/>
      <c r="F1" s="127"/>
      <c r="G1" s="36" t="s">
        <v>320</v>
      </c>
    </row>
    <row r="2" spans="1:7" s="9" customFormat="1" ht="20.100000000000001" customHeight="1">
      <c r="A2" s="128" t="s">
        <v>118</v>
      </c>
      <c r="B2" s="128"/>
      <c r="C2" s="128"/>
      <c r="D2" s="128"/>
      <c r="E2" s="128"/>
      <c r="F2" s="128"/>
      <c r="G2" s="41" t="s">
        <v>315</v>
      </c>
    </row>
    <row r="3" spans="1:7" ht="4.5" customHeight="1">
      <c r="A3" s="2"/>
      <c r="B3" s="8"/>
      <c r="C3" s="5"/>
      <c r="D3" s="4"/>
      <c r="E3" s="4"/>
      <c r="F3" s="31"/>
      <c r="G3" s="32"/>
    </row>
    <row r="4" spans="1:7">
      <c r="A4" s="1" t="s">
        <v>0</v>
      </c>
      <c r="B4" s="8"/>
      <c r="C4" s="3"/>
      <c r="D4" s="4"/>
      <c r="E4" s="4"/>
      <c r="F4" s="32"/>
      <c r="G4" s="37"/>
    </row>
    <row r="5" spans="1:7" s="9" customFormat="1">
      <c r="A5" s="1" t="s">
        <v>1</v>
      </c>
      <c r="B5" s="7"/>
      <c r="C5" s="6"/>
      <c r="D5" s="4"/>
      <c r="E5" s="4"/>
      <c r="F5" s="33"/>
      <c r="G5" s="38"/>
    </row>
    <row r="6" spans="1:7" s="9" customFormat="1" ht="9" customHeight="1" thickBot="1">
      <c r="A6" s="1"/>
      <c r="B6" s="7"/>
      <c r="C6" s="6"/>
      <c r="D6" s="4"/>
      <c r="E6" s="4"/>
      <c r="F6" s="33"/>
      <c r="G6" s="38"/>
    </row>
    <row r="7" spans="1:7" s="14" customFormat="1" ht="13.5" customHeight="1" thickBot="1">
      <c r="A7" s="129" t="s">
        <v>9</v>
      </c>
      <c r="B7" s="129" t="s">
        <v>3</v>
      </c>
      <c r="C7" s="132" t="s">
        <v>4</v>
      </c>
      <c r="D7" s="135" t="s">
        <v>7</v>
      </c>
      <c r="E7" s="135" t="s">
        <v>8</v>
      </c>
      <c r="F7" s="138" t="s">
        <v>2</v>
      </c>
      <c r="G7" s="139"/>
    </row>
    <row r="8" spans="1:7" s="14" customFormat="1" ht="18" customHeight="1">
      <c r="A8" s="130"/>
      <c r="B8" s="130"/>
      <c r="C8" s="133"/>
      <c r="D8" s="136"/>
      <c r="E8" s="136"/>
      <c r="F8" s="140" t="s">
        <v>5</v>
      </c>
      <c r="G8" s="140" t="s">
        <v>6</v>
      </c>
    </row>
    <row r="9" spans="1:7" s="14" customFormat="1" ht="18" customHeight="1">
      <c r="A9" s="130"/>
      <c r="B9" s="130"/>
      <c r="C9" s="133"/>
      <c r="D9" s="136"/>
      <c r="E9" s="136"/>
      <c r="F9" s="141"/>
      <c r="G9" s="141"/>
    </row>
    <row r="10" spans="1:7" ht="11.25" customHeight="1" thickBot="1">
      <c r="A10" s="131"/>
      <c r="B10" s="131"/>
      <c r="C10" s="134"/>
      <c r="D10" s="137"/>
      <c r="E10" s="137"/>
      <c r="F10" s="142"/>
      <c r="G10" s="142"/>
    </row>
    <row r="11" spans="1:7">
      <c r="A11" s="15"/>
      <c r="B11" s="42"/>
      <c r="C11" s="15"/>
      <c r="D11" s="18"/>
      <c r="E11" s="21"/>
      <c r="F11" s="30"/>
      <c r="G11" s="43"/>
    </row>
    <row r="12" spans="1:7">
      <c r="A12" s="44">
        <v>1</v>
      </c>
      <c r="B12" s="45" t="s">
        <v>20</v>
      </c>
      <c r="C12" s="15"/>
      <c r="D12" s="18"/>
      <c r="E12" s="21"/>
      <c r="F12" s="30"/>
      <c r="G12" s="43"/>
    </row>
    <row r="13" spans="1:7">
      <c r="A13" s="15"/>
      <c r="B13" s="42"/>
      <c r="C13" s="15"/>
      <c r="D13" s="18"/>
      <c r="E13" s="21"/>
      <c r="F13" s="30"/>
      <c r="G13" s="43"/>
    </row>
    <row r="14" spans="1:7">
      <c r="A14" s="17" t="s">
        <v>119</v>
      </c>
      <c r="B14" s="46" t="s">
        <v>21</v>
      </c>
      <c r="C14" s="16"/>
      <c r="D14" s="16"/>
      <c r="E14" s="16"/>
      <c r="F14" s="47"/>
      <c r="G14" s="39"/>
    </row>
    <row r="15" spans="1:7">
      <c r="A15" s="22" t="s">
        <v>120</v>
      </c>
      <c r="B15" s="48" t="s">
        <v>22</v>
      </c>
      <c r="C15" s="22" t="s">
        <v>11</v>
      </c>
      <c r="D15" s="16">
        <v>1</v>
      </c>
      <c r="E15" s="22"/>
      <c r="F15" s="34"/>
      <c r="G15" s="39">
        <f t="shared" ref="G15:G17" si="0">F15*D15</f>
        <v>0</v>
      </c>
    </row>
    <row r="16" spans="1:7">
      <c r="A16" s="56" t="s">
        <v>121</v>
      </c>
      <c r="B16" s="48" t="s">
        <v>24</v>
      </c>
      <c r="C16" s="22" t="s">
        <v>11</v>
      </c>
      <c r="D16" s="16">
        <v>1</v>
      </c>
      <c r="E16" s="22"/>
      <c r="F16" s="34"/>
      <c r="G16" s="39">
        <f>F16*D16</f>
        <v>0</v>
      </c>
    </row>
    <row r="17" spans="1:7">
      <c r="A17" s="56" t="s">
        <v>122</v>
      </c>
      <c r="B17" s="48" t="s">
        <v>23</v>
      </c>
      <c r="C17" s="22" t="s">
        <v>11</v>
      </c>
      <c r="D17" s="16">
        <v>1</v>
      </c>
      <c r="E17" s="22"/>
      <c r="F17" s="34"/>
      <c r="G17" s="39">
        <f t="shared" si="0"/>
        <v>0</v>
      </c>
    </row>
    <row r="18" spans="1:7" s="19" customFormat="1">
      <c r="A18" s="25"/>
      <c r="B18" s="49"/>
      <c r="C18" s="16"/>
      <c r="D18" s="16"/>
      <c r="E18" s="16"/>
      <c r="F18" s="47"/>
      <c r="G18" s="39"/>
    </row>
    <row r="19" spans="1:7" s="19" customFormat="1">
      <c r="A19" s="44">
        <v>4</v>
      </c>
      <c r="B19" s="50" t="s">
        <v>39</v>
      </c>
      <c r="C19" s="22"/>
      <c r="D19" s="16"/>
      <c r="E19" s="22"/>
      <c r="F19" s="34"/>
      <c r="G19" s="39"/>
    </row>
    <row r="20" spans="1:7" s="19" customFormat="1">
      <c r="A20" s="44"/>
      <c r="B20" s="50"/>
      <c r="C20" s="22"/>
      <c r="D20" s="16"/>
      <c r="E20" s="22"/>
      <c r="F20" s="34"/>
      <c r="G20" s="39"/>
    </row>
    <row r="21" spans="1:7" s="19" customFormat="1" ht="25.5">
      <c r="A21" s="17" t="s">
        <v>112</v>
      </c>
      <c r="B21" s="27" t="s">
        <v>111</v>
      </c>
      <c r="C21" s="22"/>
      <c r="D21" s="16"/>
      <c r="E21" s="22"/>
      <c r="F21" s="34"/>
      <c r="G21" s="39"/>
    </row>
    <row r="22" spans="1:7" s="19" customFormat="1" ht="25.5">
      <c r="A22" s="17"/>
      <c r="B22" s="48" t="s">
        <v>123</v>
      </c>
      <c r="C22" s="22" t="s">
        <v>14</v>
      </c>
      <c r="D22" s="16"/>
      <c r="E22" s="22"/>
      <c r="F22" s="34"/>
      <c r="G22" s="39"/>
    </row>
    <row r="23" spans="1:7" s="19" customFormat="1">
      <c r="A23" s="17"/>
      <c r="B23" s="27"/>
      <c r="C23" s="22"/>
      <c r="D23" s="16"/>
      <c r="E23" s="22"/>
      <c r="F23" s="34"/>
      <c r="G23" s="39"/>
    </row>
    <row r="24" spans="1:7" s="19" customFormat="1" ht="25.5">
      <c r="A24" s="17" t="s">
        <v>114</v>
      </c>
      <c r="B24" s="27" t="s">
        <v>113</v>
      </c>
      <c r="C24" s="22"/>
      <c r="D24" s="16"/>
      <c r="E24" s="22"/>
      <c r="F24" s="34"/>
      <c r="G24" s="39"/>
    </row>
    <row r="25" spans="1:7" s="19" customFormat="1">
      <c r="A25" s="22"/>
      <c r="B25" s="48" t="s">
        <v>104</v>
      </c>
      <c r="C25" s="22"/>
      <c r="D25" s="16"/>
      <c r="E25" s="22"/>
      <c r="F25" s="34"/>
      <c r="G25" s="39"/>
    </row>
    <row r="26" spans="1:7" s="19" customFormat="1">
      <c r="A26" s="17"/>
      <c r="B26" s="48" t="s">
        <v>105</v>
      </c>
      <c r="C26" s="22"/>
      <c r="D26" s="16"/>
      <c r="E26" s="22"/>
      <c r="F26" s="34"/>
      <c r="G26" s="39"/>
    </row>
    <row r="27" spans="1:7" s="19" customFormat="1">
      <c r="A27" s="22" t="s">
        <v>124</v>
      </c>
      <c r="B27" s="53" t="s">
        <v>125</v>
      </c>
      <c r="C27" s="22" t="s">
        <v>11</v>
      </c>
      <c r="D27" s="16">
        <v>1</v>
      </c>
      <c r="E27" s="22"/>
      <c r="F27" s="34"/>
      <c r="G27" s="39">
        <f t="shared" ref="G27:G33" si="1">F27*D27</f>
        <v>0</v>
      </c>
    </row>
    <row r="28" spans="1:7" s="19" customFormat="1">
      <c r="A28" s="22" t="s">
        <v>126</v>
      </c>
      <c r="B28" s="53" t="s">
        <v>127</v>
      </c>
      <c r="C28" s="22" t="s">
        <v>11</v>
      </c>
      <c r="D28" s="16">
        <v>1</v>
      </c>
      <c r="E28" s="22"/>
      <c r="F28" s="34"/>
      <c r="G28" s="39">
        <f t="shared" si="1"/>
        <v>0</v>
      </c>
    </row>
    <row r="29" spans="1:7" s="19" customFormat="1">
      <c r="A29" s="22" t="s">
        <v>128</v>
      </c>
      <c r="B29" s="53" t="s">
        <v>129</v>
      </c>
      <c r="C29" s="22" t="s">
        <v>11</v>
      </c>
      <c r="D29" s="16">
        <v>1</v>
      </c>
      <c r="E29" s="22"/>
      <c r="F29" s="34"/>
      <c r="G29" s="39">
        <f t="shared" si="1"/>
        <v>0</v>
      </c>
    </row>
    <row r="30" spans="1:7" s="19" customFormat="1">
      <c r="A30" s="22" t="s">
        <v>130</v>
      </c>
      <c r="B30" s="53" t="s">
        <v>131</v>
      </c>
      <c r="C30" s="22" t="s">
        <v>11</v>
      </c>
      <c r="D30" s="16">
        <v>1</v>
      </c>
      <c r="E30" s="22"/>
      <c r="F30" s="34"/>
      <c r="G30" s="39">
        <f t="shared" si="1"/>
        <v>0</v>
      </c>
    </row>
    <row r="31" spans="1:7" s="19" customFormat="1">
      <c r="A31" s="22" t="s">
        <v>132</v>
      </c>
      <c r="B31" s="53" t="s">
        <v>133</v>
      </c>
      <c r="C31" s="22" t="s">
        <v>11</v>
      </c>
      <c r="D31" s="16">
        <v>1</v>
      </c>
      <c r="E31" s="22"/>
      <c r="F31" s="34"/>
      <c r="G31" s="39">
        <f t="shared" si="1"/>
        <v>0</v>
      </c>
    </row>
    <row r="32" spans="1:7" s="19" customFormat="1">
      <c r="A32" s="22" t="s">
        <v>134</v>
      </c>
      <c r="B32" s="53" t="s">
        <v>135</v>
      </c>
      <c r="C32" s="22" t="s">
        <v>11</v>
      </c>
      <c r="D32" s="16">
        <v>1</v>
      </c>
      <c r="E32" s="22"/>
      <c r="F32" s="34"/>
      <c r="G32" s="39">
        <f t="shared" si="1"/>
        <v>0</v>
      </c>
    </row>
    <row r="33" spans="1:7" s="19" customFormat="1">
      <c r="A33" s="22" t="s">
        <v>136</v>
      </c>
      <c r="B33" s="53" t="s">
        <v>137</v>
      </c>
      <c r="C33" s="22" t="s">
        <v>11</v>
      </c>
      <c r="D33" s="16">
        <v>1</v>
      </c>
      <c r="E33" s="22"/>
      <c r="F33" s="34"/>
      <c r="G33" s="39">
        <f t="shared" si="1"/>
        <v>0</v>
      </c>
    </row>
    <row r="34" spans="1:7" s="19" customFormat="1">
      <c r="A34" s="22" t="s">
        <v>321</v>
      </c>
      <c r="B34" s="53" t="s">
        <v>286</v>
      </c>
      <c r="C34" s="22" t="s">
        <v>11</v>
      </c>
      <c r="D34" s="16">
        <v>1</v>
      </c>
      <c r="E34" s="22"/>
      <c r="F34" s="34"/>
      <c r="G34" s="39">
        <f t="shared" ref="G34" si="2">F34*D34</f>
        <v>0</v>
      </c>
    </row>
    <row r="35" spans="1:7" s="19" customFormat="1">
      <c r="A35" s="22"/>
      <c r="B35" s="27"/>
      <c r="C35" s="22"/>
      <c r="D35" s="16"/>
      <c r="E35" s="22"/>
      <c r="F35" s="34"/>
      <c r="G35" s="39"/>
    </row>
    <row r="36" spans="1:7" s="19" customFormat="1">
      <c r="A36" s="44">
        <v>5</v>
      </c>
      <c r="B36" s="45" t="s">
        <v>102</v>
      </c>
      <c r="C36" s="22"/>
      <c r="D36" s="16"/>
      <c r="E36" s="22"/>
      <c r="F36" s="34"/>
      <c r="G36" s="39"/>
    </row>
    <row r="37" spans="1:7" s="19" customFormat="1">
      <c r="A37" s="22"/>
      <c r="B37" s="48"/>
      <c r="C37" s="22"/>
      <c r="D37" s="16"/>
      <c r="E37" s="22"/>
      <c r="F37" s="34"/>
      <c r="G37" s="39"/>
    </row>
    <row r="38" spans="1:7" s="19" customFormat="1">
      <c r="A38" s="17" t="s">
        <v>15</v>
      </c>
      <c r="B38" s="51" t="s">
        <v>40</v>
      </c>
      <c r="C38" s="22" t="s">
        <v>14</v>
      </c>
      <c r="D38" s="16"/>
      <c r="E38" s="22"/>
      <c r="F38" s="34"/>
      <c r="G38" s="39"/>
    </row>
    <row r="39" spans="1:7" s="19" customFormat="1">
      <c r="A39" s="17"/>
      <c r="B39" s="51"/>
      <c r="C39" s="22"/>
      <c r="D39" s="16"/>
      <c r="E39" s="22"/>
      <c r="F39" s="34"/>
      <c r="G39" s="39"/>
    </row>
    <row r="40" spans="1:7" s="19" customFormat="1">
      <c r="A40" s="17" t="s">
        <v>16</v>
      </c>
      <c r="B40" s="51" t="s">
        <v>138</v>
      </c>
      <c r="C40" s="22" t="s">
        <v>14</v>
      </c>
      <c r="D40" s="16"/>
      <c r="E40" s="22"/>
      <c r="F40" s="34"/>
      <c r="G40" s="39"/>
    </row>
    <row r="41" spans="1:7" s="19" customFormat="1">
      <c r="A41" s="17"/>
      <c r="B41" s="51"/>
      <c r="C41" s="22"/>
      <c r="D41" s="16"/>
      <c r="E41" s="22"/>
      <c r="F41" s="34"/>
      <c r="G41" s="39"/>
    </row>
    <row r="42" spans="1:7" s="19" customFormat="1">
      <c r="A42" s="17" t="s">
        <v>17</v>
      </c>
      <c r="B42" s="51" t="s">
        <v>10</v>
      </c>
      <c r="C42" s="22" t="s">
        <v>14</v>
      </c>
      <c r="D42" s="16"/>
      <c r="E42" s="22"/>
      <c r="F42" s="34"/>
      <c r="G42" s="39"/>
    </row>
    <row r="43" spans="1:7" s="19" customFormat="1">
      <c r="A43" s="17"/>
      <c r="B43" s="51"/>
      <c r="C43" s="22"/>
      <c r="D43" s="22"/>
      <c r="E43" s="22"/>
      <c r="F43" s="34"/>
      <c r="G43" s="39"/>
    </row>
    <row r="44" spans="1:7" s="19" customFormat="1">
      <c r="A44" s="17" t="s">
        <v>41</v>
      </c>
      <c r="B44" s="51" t="s">
        <v>25</v>
      </c>
      <c r="C44" s="20"/>
      <c r="D44" s="22"/>
      <c r="E44" s="29"/>
      <c r="F44" s="34"/>
      <c r="G44" s="39"/>
    </row>
    <row r="45" spans="1:7" s="19" customFormat="1">
      <c r="A45" s="22"/>
      <c r="B45" s="52"/>
      <c r="C45" s="22"/>
      <c r="D45" s="22"/>
      <c r="E45" s="29"/>
      <c r="F45" s="34"/>
      <c r="G45" s="39"/>
    </row>
    <row r="46" spans="1:7" s="19" customFormat="1">
      <c r="A46" s="17" t="s">
        <v>42</v>
      </c>
      <c r="B46" s="51" t="s">
        <v>76</v>
      </c>
      <c r="C46" s="22" t="s">
        <v>14</v>
      </c>
      <c r="D46" s="22"/>
      <c r="E46" s="29"/>
      <c r="F46" s="34"/>
      <c r="G46" s="39"/>
    </row>
    <row r="47" spans="1:7" s="19" customFormat="1">
      <c r="A47" s="22"/>
      <c r="B47" s="52"/>
      <c r="C47" s="22"/>
      <c r="D47" s="22"/>
      <c r="E47" s="29"/>
      <c r="F47" s="34"/>
      <c r="G47" s="39"/>
    </row>
    <row r="48" spans="1:7" s="19" customFormat="1">
      <c r="A48" s="17" t="s">
        <v>43</v>
      </c>
      <c r="B48" s="51" t="s">
        <v>139</v>
      </c>
      <c r="C48" s="22"/>
      <c r="D48" s="22"/>
      <c r="E48" s="29"/>
      <c r="F48" s="34"/>
      <c r="G48" s="39"/>
    </row>
    <row r="49" spans="1:7" s="19" customFormat="1" ht="25.5">
      <c r="A49" s="22"/>
      <c r="B49" s="53" t="s">
        <v>298</v>
      </c>
      <c r="C49" s="22" t="s">
        <v>12</v>
      </c>
      <c r="D49" s="22">
        <v>2</v>
      </c>
      <c r="E49" s="29"/>
      <c r="F49" s="34"/>
      <c r="G49" s="39">
        <f t="shared" ref="G49:G52" si="3">F49*D49</f>
        <v>0</v>
      </c>
    </row>
    <row r="50" spans="1:7" s="19" customFormat="1" ht="25.5">
      <c r="A50" s="22"/>
      <c r="B50" s="53" t="s">
        <v>299</v>
      </c>
      <c r="C50" s="22" t="s">
        <v>12</v>
      </c>
      <c r="D50" s="22">
        <v>1</v>
      </c>
      <c r="E50" s="29"/>
      <c r="F50" s="34"/>
      <c r="G50" s="39">
        <f t="shared" si="3"/>
        <v>0</v>
      </c>
    </row>
    <row r="51" spans="1:7" s="19" customFormat="1" ht="25.5">
      <c r="A51" s="22"/>
      <c r="B51" s="53" t="s">
        <v>300</v>
      </c>
      <c r="C51" s="22" t="s">
        <v>12</v>
      </c>
      <c r="D51" s="22">
        <v>2</v>
      </c>
      <c r="E51" s="29"/>
      <c r="F51" s="34"/>
      <c r="G51" s="39">
        <f t="shared" si="3"/>
        <v>0</v>
      </c>
    </row>
    <row r="52" spans="1:7" s="19" customFormat="1" ht="25.5">
      <c r="A52" s="22"/>
      <c r="B52" s="53" t="s">
        <v>301</v>
      </c>
      <c r="C52" s="22" t="s">
        <v>12</v>
      </c>
      <c r="D52" s="22">
        <v>1</v>
      </c>
      <c r="E52" s="29"/>
      <c r="F52" s="34"/>
      <c r="G52" s="39">
        <f t="shared" si="3"/>
        <v>0</v>
      </c>
    </row>
    <row r="53" spans="1:7" s="19" customFormat="1">
      <c r="A53" s="22"/>
      <c r="B53" s="52"/>
      <c r="C53" s="22"/>
      <c r="D53" s="22"/>
      <c r="E53" s="29"/>
      <c r="F53" s="34"/>
      <c r="G53" s="39"/>
    </row>
    <row r="54" spans="1:7" s="19" customFormat="1">
      <c r="A54" s="17" t="s">
        <v>44</v>
      </c>
      <c r="B54" s="51" t="s">
        <v>140</v>
      </c>
      <c r="C54" s="22" t="s">
        <v>14</v>
      </c>
      <c r="D54" s="22"/>
      <c r="E54" s="29"/>
      <c r="F54" s="34"/>
      <c r="G54" s="39"/>
    </row>
    <row r="55" spans="1:7" s="19" customFormat="1">
      <c r="A55" s="22"/>
      <c r="B55" s="52"/>
      <c r="C55" s="22"/>
      <c r="D55" s="22"/>
      <c r="E55" s="29"/>
      <c r="F55" s="34"/>
      <c r="G55" s="39"/>
    </row>
    <row r="56" spans="1:7" s="19" customFormat="1">
      <c r="A56" s="17" t="s">
        <v>45</v>
      </c>
      <c r="B56" s="51" t="s">
        <v>141</v>
      </c>
      <c r="C56" s="22" t="s">
        <v>14</v>
      </c>
      <c r="D56" s="22"/>
      <c r="E56" s="29"/>
      <c r="F56" s="34"/>
      <c r="G56" s="39"/>
    </row>
    <row r="57" spans="1:7" s="19" customFormat="1">
      <c r="A57" s="22"/>
      <c r="B57" s="52"/>
      <c r="C57" s="22"/>
      <c r="D57" s="22"/>
      <c r="E57" s="29"/>
      <c r="F57" s="34"/>
      <c r="G57" s="39"/>
    </row>
    <row r="58" spans="1:7" s="19" customFormat="1">
      <c r="A58" s="17" t="s">
        <v>142</v>
      </c>
      <c r="B58" s="51" t="s">
        <v>143</v>
      </c>
      <c r="C58" s="22" t="s">
        <v>11</v>
      </c>
      <c r="D58" s="22">
        <v>6</v>
      </c>
      <c r="E58" s="29"/>
      <c r="F58" s="34"/>
      <c r="G58" s="39">
        <f t="shared" ref="G58" si="4">F58*D58</f>
        <v>0</v>
      </c>
    </row>
    <row r="59" spans="1:7" s="19" customFormat="1">
      <c r="A59" s="22"/>
      <c r="B59" s="52"/>
      <c r="C59" s="22"/>
      <c r="D59" s="22"/>
      <c r="E59" s="29"/>
      <c r="F59" s="34"/>
      <c r="G59" s="39"/>
    </row>
    <row r="60" spans="1:7" s="19" customFormat="1">
      <c r="A60" s="17" t="s">
        <v>144</v>
      </c>
      <c r="B60" s="51" t="s">
        <v>145</v>
      </c>
      <c r="C60" s="22"/>
      <c r="D60" s="22"/>
      <c r="E60" s="29"/>
      <c r="F60" s="34"/>
      <c r="G60" s="39"/>
    </row>
    <row r="61" spans="1:7" s="19" customFormat="1">
      <c r="A61" s="22" t="s">
        <v>283</v>
      </c>
      <c r="B61" s="52" t="s">
        <v>282</v>
      </c>
      <c r="C61" s="22" t="s">
        <v>11</v>
      </c>
      <c r="D61" s="22">
        <v>6</v>
      </c>
      <c r="E61" s="29"/>
      <c r="F61" s="34"/>
      <c r="G61" s="39">
        <f t="shared" ref="G61" si="5">F61*D61</f>
        <v>0</v>
      </c>
    </row>
    <row r="62" spans="1:7" s="19" customFormat="1">
      <c r="A62" s="22" t="s">
        <v>285</v>
      </c>
      <c r="B62" s="52" t="s">
        <v>284</v>
      </c>
      <c r="C62" s="22" t="s">
        <v>83</v>
      </c>
      <c r="D62" s="22">
        <v>6</v>
      </c>
      <c r="E62" s="29"/>
      <c r="F62" s="34"/>
      <c r="G62" s="39">
        <f>F62*D62</f>
        <v>0</v>
      </c>
    </row>
    <row r="63" spans="1:7" s="19" customFormat="1">
      <c r="A63" s="22"/>
      <c r="B63" s="52"/>
      <c r="C63" s="22"/>
      <c r="D63" s="22"/>
      <c r="E63" s="29"/>
      <c r="F63" s="34"/>
      <c r="G63" s="39"/>
    </row>
    <row r="64" spans="1:7" s="96" customFormat="1">
      <c r="A64" s="17" t="s">
        <v>46</v>
      </c>
      <c r="B64" s="51" t="s">
        <v>146</v>
      </c>
      <c r="C64" s="17"/>
      <c r="D64" s="17"/>
      <c r="E64" s="44"/>
      <c r="F64" s="94"/>
      <c r="G64" s="95"/>
    </row>
    <row r="65" spans="1:7" s="19" customFormat="1">
      <c r="A65" s="22" t="s">
        <v>47</v>
      </c>
      <c r="B65" s="48" t="s">
        <v>189</v>
      </c>
      <c r="C65" s="22"/>
      <c r="D65" s="22"/>
      <c r="E65" s="29"/>
      <c r="F65" s="34"/>
      <c r="G65" s="39"/>
    </row>
    <row r="66" spans="1:7" s="19" customFormat="1" ht="38.25">
      <c r="A66" s="22"/>
      <c r="B66" s="53" t="s">
        <v>191</v>
      </c>
      <c r="C66" s="22" t="s">
        <v>82</v>
      </c>
      <c r="D66" s="22">
        <v>6</v>
      </c>
      <c r="E66" s="29"/>
      <c r="F66" s="34"/>
      <c r="G66" s="39">
        <f>F66*D66</f>
        <v>0</v>
      </c>
    </row>
    <row r="67" spans="1:7" s="19" customFormat="1" ht="38.25">
      <c r="A67" s="22"/>
      <c r="B67" s="53" t="s">
        <v>190</v>
      </c>
      <c r="C67" s="22" t="s">
        <v>82</v>
      </c>
      <c r="D67" s="22">
        <v>5</v>
      </c>
      <c r="E67" s="29"/>
      <c r="F67" s="34"/>
      <c r="G67" s="39">
        <f t="shared" ref="G67" si="6">F67*D67</f>
        <v>0</v>
      </c>
    </row>
    <row r="68" spans="1:7" s="19" customFormat="1">
      <c r="A68" s="22"/>
      <c r="B68" s="52"/>
      <c r="C68" s="22"/>
      <c r="D68" s="22"/>
      <c r="E68" s="29"/>
      <c r="F68" s="34"/>
      <c r="G68" s="39"/>
    </row>
    <row r="69" spans="1:7" s="19" customFormat="1">
      <c r="A69" s="22" t="s">
        <v>48</v>
      </c>
      <c r="B69" s="52" t="s">
        <v>148</v>
      </c>
      <c r="C69" s="22" t="s">
        <v>11</v>
      </c>
      <c r="D69" s="22">
        <v>11</v>
      </c>
      <c r="E69" s="29"/>
      <c r="F69" s="34"/>
      <c r="G69" s="39">
        <f t="shared" ref="G69:G71" si="7">F69*D69</f>
        <v>0</v>
      </c>
    </row>
    <row r="70" spans="1:7" s="19" customFormat="1">
      <c r="A70" s="22"/>
      <c r="B70" s="52"/>
      <c r="C70" s="22"/>
      <c r="D70" s="22"/>
      <c r="E70" s="29"/>
      <c r="F70" s="34"/>
      <c r="G70" s="39"/>
    </row>
    <row r="71" spans="1:7" s="19" customFormat="1">
      <c r="A71" s="22" t="s">
        <v>147</v>
      </c>
      <c r="B71" s="52" t="s">
        <v>26</v>
      </c>
      <c r="C71" s="22" t="s">
        <v>11</v>
      </c>
      <c r="D71" s="22">
        <v>11</v>
      </c>
      <c r="E71" s="29"/>
      <c r="F71" s="34"/>
      <c r="G71" s="39">
        <f t="shared" si="7"/>
        <v>0</v>
      </c>
    </row>
    <row r="72" spans="1:7" s="19" customFormat="1">
      <c r="A72" s="22"/>
      <c r="B72" s="52"/>
      <c r="C72" s="22"/>
      <c r="D72" s="22"/>
      <c r="E72" s="29"/>
      <c r="F72" s="34"/>
      <c r="G72" s="39"/>
    </row>
    <row r="73" spans="1:7" s="19" customFormat="1">
      <c r="A73" s="17" t="s">
        <v>49</v>
      </c>
      <c r="B73" s="51" t="s">
        <v>149</v>
      </c>
      <c r="C73" s="22"/>
      <c r="D73" s="22"/>
      <c r="E73" s="29"/>
      <c r="F73" s="34"/>
      <c r="G73" s="39"/>
    </row>
    <row r="74" spans="1:7" s="19" customFormat="1">
      <c r="A74" s="22"/>
      <c r="B74" s="52"/>
      <c r="C74" s="22"/>
      <c r="D74" s="22"/>
      <c r="E74" s="29"/>
      <c r="F74" s="34"/>
      <c r="G74" s="39"/>
    </row>
    <row r="75" spans="1:7" s="19" customFormat="1">
      <c r="A75" s="22" t="s">
        <v>51</v>
      </c>
      <c r="B75" s="52" t="s">
        <v>150</v>
      </c>
      <c r="C75" s="22"/>
      <c r="D75" s="22"/>
      <c r="E75" s="29"/>
      <c r="F75" s="34"/>
      <c r="G75" s="39"/>
    </row>
    <row r="76" spans="1:7" s="19" customFormat="1">
      <c r="A76" s="22"/>
      <c r="B76" s="115" t="s">
        <v>302</v>
      </c>
      <c r="C76" s="22" t="s">
        <v>13</v>
      </c>
      <c r="D76" s="110">
        <v>60</v>
      </c>
      <c r="E76" s="22"/>
      <c r="F76" s="34"/>
      <c r="G76" s="39">
        <f t="shared" ref="G76:G82" si="8">F76*D76</f>
        <v>0</v>
      </c>
    </row>
    <row r="77" spans="1:7" s="19" customFormat="1">
      <c r="A77" s="22"/>
      <c r="B77" s="115" t="s">
        <v>303</v>
      </c>
      <c r="C77" s="22" t="s">
        <v>13</v>
      </c>
      <c r="D77" s="110">
        <v>55</v>
      </c>
      <c r="E77" s="22"/>
      <c r="F77" s="34"/>
      <c r="G77" s="39">
        <f t="shared" si="8"/>
        <v>0</v>
      </c>
    </row>
    <row r="78" spans="1:7" s="19" customFormat="1">
      <c r="A78" s="22"/>
      <c r="B78" s="115" t="s">
        <v>304</v>
      </c>
      <c r="C78" s="22" t="s">
        <v>13</v>
      </c>
      <c r="D78" s="110">
        <v>50</v>
      </c>
      <c r="E78" s="22"/>
      <c r="F78" s="34"/>
      <c r="G78" s="39">
        <f t="shared" si="8"/>
        <v>0</v>
      </c>
    </row>
    <row r="79" spans="1:7" s="19" customFormat="1">
      <c r="A79" s="22"/>
      <c r="B79" s="115" t="s">
        <v>305</v>
      </c>
      <c r="C79" s="22" t="s">
        <v>13</v>
      </c>
      <c r="D79" s="110">
        <v>45</v>
      </c>
      <c r="E79" s="22"/>
      <c r="F79" s="34"/>
      <c r="G79" s="39">
        <f t="shared" si="8"/>
        <v>0</v>
      </c>
    </row>
    <row r="80" spans="1:7" s="19" customFormat="1">
      <c r="A80" s="22"/>
      <c r="B80" s="115" t="s">
        <v>306</v>
      </c>
      <c r="C80" s="22" t="s">
        <v>13</v>
      </c>
      <c r="D80" s="110">
        <v>40</v>
      </c>
      <c r="E80" s="22"/>
      <c r="F80" s="34"/>
      <c r="G80" s="39">
        <f t="shared" si="8"/>
        <v>0</v>
      </c>
    </row>
    <row r="81" spans="1:7" s="19" customFormat="1">
      <c r="A81" s="22"/>
      <c r="B81" s="115" t="s">
        <v>307</v>
      </c>
      <c r="C81" s="22" t="s">
        <v>13</v>
      </c>
      <c r="D81" s="110">
        <v>35</v>
      </c>
      <c r="E81" s="22"/>
      <c r="F81" s="34"/>
      <c r="G81" s="39">
        <f t="shared" si="8"/>
        <v>0</v>
      </c>
    </row>
    <row r="82" spans="1:7" s="19" customFormat="1">
      <c r="A82" s="22"/>
      <c r="B82" s="115" t="s">
        <v>308</v>
      </c>
      <c r="C82" s="22" t="s">
        <v>13</v>
      </c>
      <c r="D82" s="110">
        <v>30</v>
      </c>
      <c r="E82" s="22"/>
      <c r="F82" s="34"/>
      <c r="G82" s="39">
        <f t="shared" si="8"/>
        <v>0</v>
      </c>
    </row>
    <row r="83" spans="1:7" s="19" customFormat="1">
      <c r="A83" s="22"/>
      <c r="B83" s="52"/>
      <c r="C83" s="22"/>
      <c r="D83" s="22"/>
      <c r="E83" s="29"/>
      <c r="F83" s="34"/>
      <c r="G83" s="39"/>
    </row>
    <row r="84" spans="1:7" s="19" customFormat="1">
      <c r="A84" s="22" t="s">
        <v>52</v>
      </c>
      <c r="B84" s="52" t="s">
        <v>151</v>
      </c>
      <c r="C84" s="22"/>
      <c r="D84" s="22"/>
      <c r="E84" s="29"/>
      <c r="F84" s="34"/>
      <c r="G84" s="39"/>
    </row>
    <row r="85" spans="1:7" s="19" customFormat="1" ht="25.5">
      <c r="A85" s="22"/>
      <c r="B85" s="52" t="s">
        <v>192</v>
      </c>
      <c r="C85" s="22"/>
      <c r="D85" s="16"/>
      <c r="E85" s="22"/>
      <c r="F85" s="34"/>
      <c r="G85" s="39"/>
    </row>
    <row r="86" spans="1:7" s="19" customFormat="1">
      <c r="A86" s="22"/>
      <c r="B86" s="115" t="s">
        <v>302</v>
      </c>
      <c r="C86" s="22" t="s">
        <v>13</v>
      </c>
      <c r="D86" s="110">
        <v>200</v>
      </c>
      <c r="E86" s="22"/>
      <c r="F86" s="34"/>
      <c r="G86" s="39">
        <f t="shared" ref="G86:G91" si="9">F86*D86</f>
        <v>0</v>
      </c>
    </row>
    <row r="87" spans="1:7" s="19" customFormat="1">
      <c r="A87" s="22"/>
      <c r="B87" s="115" t="s">
        <v>303</v>
      </c>
      <c r="C87" s="22" t="s">
        <v>13</v>
      </c>
      <c r="D87" s="110">
        <v>220</v>
      </c>
      <c r="E87" s="22"/>
      <c r="F87" s="34"/>
      <c r="G87" s="39">
        <f t="shared" si="9"/>
        <v>0</v>
      </c>
    </row>
    <row r="88" spans="1:7" s="19" customFormat="1">
      <c r="A88" s="22"/>
      <c r="B88" s="115" t="s">
        <v>304</v>
      </c>
      <c r="C88" s="22" t="s">
        <v>13</v>
      </c>
      <c r="D88" s="110">
        <v>300</v>
      </c>
      <c r="E88" s="22"/>
      <c r="F88" s="34"/>
      <c r="G88" s="39">
        <f t="shared" si="9"/>
        <v>0</v>
      </c>
    </row>
    <row r="89" spans="1:7" s="19" customFormat="1">
      <c r="A89" s="22"/>
      <c r="B89" s="115" t="s">
        <v>305</v>
      </c>
      <c r="C89" s="22" t="s">
        <v>13</v>
      </c>
      <c r="D89" s="110">
        <v>250</v>
      </c>
      <c r="E89" s="22"/>
      <c r="F89" s="34"/>
      <c r="G89" s="39">
        <f t="shared" si="9"/>
        <v>0</v>
      </c>
    </row>
    <row r="90" spans="1:7" s="19" customFormat="1">
      <c r="A90" s="22"/>
      <c r="B90" s="115" t="s">
        <v>306</v>
      </c>
      <c r="C90" s="22" t="s">
        <v>13</v>
      </c>
      <c r="D90" s="110">
        <v>200</v>
      </c>
      <c r="E90" s="22"/>
      <c r="F90" s="34"/>
      <c r="G90" s="39">
        <f t="shared" si="9"/>
        <v>0</v>
      </c>
    </row>
    <row r="91" spans="1:7" s="19" customFormat="1">
      <c r="A91" s="22"/>
      <c r="B91" s="115" t="s">
        <v>307</v>
      </c>
      <c r="C91" s="22" t="s">
        <v>13</v>
      </c>
      <c r="D91" s="110">
        <v>250</v>
      </c>
      <c r="E91" s="22"/>
      <c r="F91" s="34"/>
      <c r="G91" s="39">
        <f t="shared" si="9"/>
        <v>0</v>
      </c>
    </row>
    <row r="92" spans="1:7" s="19" customFormat="1">
      <c r="A92" s="22"/>
      <c r="B92" s="53"/>
      <c r="C92" s="22"/>
      <c r="D92" s="22"/>
      <c r="E92" s="29"/>
      <c r="F92" s="34"/>
      <c r="G92" s="39"/>
    </row>
    <row r="93" spans="1:7" s="19" customFormat="1">
      <c r="A93" s="56" t="s">
        <v>316</v>
      </c>
      <c r="B93" s="53" t="s">
        <v>317</v>
      </c>
      <c r="C93" s="22" t="s">
        <v>13</v>
      </c>
      <c r="D93" s="22">
        <v>400</v>
      </c>
      <c r="E93" s="29"/>
      <c r="F93" s="34"/>
      <c r="G93" s="39"/>
    </row>
    <row r="94" spans="1:7" s="19" customFormat="1">
      <c r="A94" s="22"/>
      <c r="B94" s="53"/>
      <c r="C94" s="22"/>
      <c r="D94" s="22"/>
      <c r="E94" s="29"/>
      <c r="F94" s="34"/>
      <c r="G94" s="39"/>
    </row>
    <row r="95" spans="1:7" s="96" customFormat="1">
      <c r="A95" s="17" t="s">
        <v>89</v>
      </c>
      <c r="B95" s="51" t="s">
        <v>50</v>
      </c>
      <c r="C95" s="17"/>
      <c r="D95" s="17"/>
      <c r="E95" s="44"/>
      <c r="F95" s="94"/>
      <c r="G95" s="95"/>
    </row>
    <row r="96" spans="1:7" s="19" customFormat="1">
      <c r="A96" s="22" t="s">
        <v>90</v>
      </c>
      <c r="B96" s="52" t="s">
        <v>153</v>
      </c>
      <c r="C96" s="22" t="s">
        <v>12</v>
      </c>
      <c r="D96" s="22">
        <v>91</v>
      </c>
      <c r="E96" s="29"/>
      <c r="F96" s="34"/>
      <c r="G96" s="39">
        <f t="shared" ref="G96:G108" si="10">F96*D96</f>
        <v>0</v>
      </c>
    </row>
    <row r="97" spans="1:7" s="19" customFormat="1">
      <c r="A97" s="22"/>
      <c r="B97" s="52"/>
      <c r="C97" s="22"/>
      <c r="D97" s="22"/>
      <c r="E97" s="29"/>
      <c r="F97" s="34"/>
      <c r="G97" s="39"/>
    </row>
    <row r="98" spans="1:7" s="19" customFormat="1">
      <c r="A98" s="22" t="s">
        <v>152</v>
      </c>
      <c r="B98" s="52" t="s">
        <v>155</v>
      </c>
      <c r="C98" s="22" t="s">
        <v>12</v>
      </c>
      <c r="D98" s="22">
        <v>5</v>
      </c>
      <c r="E98" s="29"/>
      <c r="F98" s="34"/>
      <c r="G98" s="39">
        <f t="shared" si="10"/>
        <v>0</v>
      </c>
    </row>
    <row r="99" spans="1:7" s="19" customFormat="1">
      <c r="A99" s="22"/>
      <c r="B99" s="52"/>
      <c r="C99" s="22"/>
      <c r="D99" s="22"/>
      <c r="E99" s="29"/>
      <c r="F99" s="34"/>
      <c r="G99" s="39"/>
    </row>
    <row r="100" spans="1:7" s="19" customFormat="1">
      <c r="A100" s="22" t="s">
        <v>154</v>
      </c>
      <c r="B100" s="52" t="s">
        <v>157</v>
      </c>
      <c r="C100" s="22" t="s">
        <v>12</v>
      </c>
      <c r="D100" s="22">
        <v>3</v>
      </c>
      <c r="E100" s="29"/>
      <c r="F100" s="34"/>
      <c r="G100" s="39">
        <f t="shared" si="10"/>
        <v>0</v>
      </c>
    </row>
    <row r="101" spans="1:7" s="19" customFormat="1">
      <c r="A101" s="22"/>
      <c r="B101" s="52"/>
      <c r="C101" s="22"/>
      <c r="D101" s="22"/>
      <c r="E101" s="29"/>
      <c r="F101" s="34"/>
      <c r="G101" s="39"/>
    </row>
    <row r="102" spans="1:7" s="19" customFormat="1">
      <c r="A102" s="22" t="s">
        <v>156</v>
      </c>
      <c r="B102" s="52" t="s">
        <v>159</v>
      </c>
      <c r="C102" s="22" t="s">
        <v>12</v>
      </c>
      <c r="D102" s="22">
        <v>5</v>
      </c>
      <c r="E102" s="29"/>
      <c r="F102" s="34"/>
      <c r="G102" s="39">
        <f t="shared" si="10"/>
        <v>0</v>
      </c>
    </row>
    <row r="103" spans="1:7" s="19" customFormat="1">
      <c r="A103" s="22"/>
      <c r="B103" s="52"/>
      <c r="C103" s="22"/>
      <c r="D103" s="22"/>
      <c r="E103" s="29"/>
      <c r="F103" s="34"/>
      <c r="G103" s="39"/>
    </row>
    <row r="104" spans="1:7" s="19" customFormat="1">
      <c r="A104" s="22" t="s">
        <v>158</v>
      </c>
      <c r="B104" s="52" t="s">
        <v>161</v>
      </c>
      <c r="C104" s="22" t="s">
        <v>12</v>
      </c>
      <c r="D104" s="22">
        <v>95</v>
      </c>
      <c r="E104" s="29"/>
      <c r="F104" s="34"/>
      <c r="G104" s="39">
        <f t="shared" si="10"/>
        <v>0</v>
      </c>
    </row>
    <row r="105" spans="1:7" s="19" customFormat="1">
      <c r="A105" s="22"/>
      <c r="B105" s="52"/>
      <c r="C105" s="22"/>
      <c r="D105" s="22"/>
      <c r="E105" s="29"/>
      <c r="F105" s="34"/>
      <c r="G105" s="39"/>
    </row>
    <row r="106" spans="1:7" s="19" customFormat="1">
      <c r="A106" s="22" t="s">
        <v>160</v>
      </c>
      <c r="B106" s="52" t="s">
        <v>26</v>
      </c>
      <c r="C106" s="22" t="s">
        <v>11</v>
      </c>
      <c r="D106" s="22">
        <v>1</v>
      </c>
      <c r="E106" s="29"/>
      <c r="F106" s="34"/>
      <c r="G106" s="39">
        <f t="shared" si="10"/>
        <v>0</v>
      </c>
    </row>
    <row r="107" spans="1:7" s="19" customFormat="1">
      <c r="A107" s="22"/>
      <c r="B107" s="52"/>
      <c r="C107" s="22"/>
      <c r="D107" s="22"/>
      <c r="E107" s="29"/>
      <c r="F107" s="34"/>
      <c r="G107" s="39"/>
    </row>
    <row r="108" spans="1:7" s="19" customFormat="1">
      <c r="A108" s="22" t="s">
        <v>162</v>
      </c>
      <c r="B108" s="52" t="s">
        <v>163</v>
      </c>
      <c r="C108" s="22" t="s">
        <v>11</v>
      </c>
      <c r="D108" s="22">
        <v>1</v>
      </c>
      <c r="E108" s="29"/>
      <c r="F108" s="34"/>
      <c r="G108" s="39">
        <f t="shared" si="10"/>
        <v>0</v>
      </c>
    </row>
    <row r="109" spans="1:7" s="19" customFormat="1">
      <c r="A109" s="22"/>
      <c r="B109" s="52"/>
      <c r="C109" s="22"/>
      <c r="D109" s="22"/>
      <c r="E109" s="29"/>
      <c r="F109" s="34"/>
      <c r="G109" s="39"/>
    </row>
    <row r="110" spans="1:7" s="96" customFormat="1">
      <c r="A110" s="17" t="s">
        <v>84</v>
      </c>
      <c r="B110" s="51" t="s">
        <v>164</v>
      </c>
      <c r="C110" s="17"/>
      <c r="D110" s="17"/>
      <c r="E110" s="44"/>
      <c r="F110" s="94"/>
      <c r="G110" s="95"/>
    </row>
    <row r="111" spans="1:7" s="96" customFormat="1">
      <c r="A111" s="17"/>
      <c r="B111" s="51"/>
      <c r="C111" s="17"/>
      <c r="D111" s="17"/>
      <c r="E111" s="44"/>
      <c r="F111" s="94"/>
      <c r="G111" s="95"/>
    </row>
    <row r="112" spans="1:7" s="19" customFormat="1">
      <c r="A112" s="22" t="s">
        <v>165</v>
      </c>
      <c r="B112" s="52" t="s">
        <v>55</v>
      </c>
      <c r="C112" s="22" t="s">
        <v>14</v>
      </c>
      <c r="D112" s="22"/>
      <c r="E112" s="29"/>
      <c r="F112" s="34"/>
      <c r="G112" s="39"/>
    </row>
    <row r="113" spans="1:7" s="19" customFormat="1">
      <c r="A113" s="22"/>
      <c r="B113" s="52"/>
      <c r="C113" s="22"/>
      <c r="D113" s="22"/>
      <c r="E113" s="29"/>
      <c r="F113" s="34"/>
      <c r="G113" s="39"/>
    </row>
    <row r="114" spans="1:7" s="19" customFormat="1">
      <c r="A114" s="22" t="s">
        <v>166</v>
      </c>
      <c r="B114" s="52" t="s">
        <v>167</v>
      </c>
      <c r="C114" s="22" t="s">
        <v>82</v>
      </c>
      <c r="D114" s="22">
        <v>1</v>
      </c>
      <c r="E114" s="29"/>
      <c r="F114" s="34"/>
      <c r="G114" s="39">
        <f t="shared" ref="G114" si="11">F114*D114</f>
        <v>0</v>
      </c>
    </row>
    <row r="115" spans="1:7" s="19" customFormat="1">
      <c r="A115" s="22"/>
      <c r="B115" s="52"/>
      <c r="C115" s="22"/>
      <c r="D115" s="22"/>
      <c r="E115" s="29"/>
      <c r="F115" s="34"/>
      <c r="G115" s="39"/>
    </row>
    <row r="116" spans="1:7" s="19" customFormat="1">
      <c r="A116" s="22" t="s">
        <v>168</v>
      </c>
      <c r="B116" s="52" t="s">
        <v>169</v>
      </c>
      <c r="C116" s="22" t="s">
        <v>83</v>
      </c>
      <c r="D116" s="22">
        <v>1</v>
      </c>
      <c r="E116" s="29"/>
      <c r="F116" s="34"/>
      <c r="G116" s="39">
        <f t="shared" ref="G116" si="12">F116*D116</f>
        <v>0</v>
      </c>
    </row>
    <row r="117" spans="1:7" s="19" customFormat="1">
      <c r="A117" s="22"/>
      <c r="B117" s="52"/>
      <c r="C117" s="22"/>
      <c r="D117" s="22"/>
      <c r="E117" s="29"/>
      <c r="F117" s="34"/>
      <c r="G117" s="39"/>
    </row>
    <row r="118" spans="1:7" s="19" customFormat="1">
      <c r="A118" s="22" t="s">
        <v>170</v>
      </c>
      <c r="B118" s="52" t="s">
        <v>171</v>
      </c>
      <c r="C118" s="22" t="s">
        <v>83</v>
      </c>
      <c r="D118" s="22">
        <v>1</v>
      </c>
      <c r="E118" s="29"/>
      <c r="F118" s="34"/>
      <c r="G118" s="39">
        <f t="shared" ref="G118" si="13">F118*D118</f>
        <v>0</v>
      </c>
    </row>
    <row r="119" spans="1:7" s="19" customFormat="1">
      <c r="A119" s="22"/>
      <c r="B119" s="52"/>
      <c r="C119" s="22"/>
      <c r="D119" s="22"/>
      <c r="E119" s="29"/>
      <c r="F119" s="34"/>
      <c r="G119" s="39"/>
    </row>
    <row r="120" spans="1:7" s="19" customFormat="1">
      <c r="A120" s="22" t="s">
        <v>172</v>
      </c>
      <c r="B120" s="52" t="s">
        <v>173</v>
      </c>
      <c r="C120" s="22" t="s">
        <v>83</v>
      </c>
      <c r="D120" s="22">
        <v>1</v>
      </c>
      <c r="E120" s="29"/>
      <c r="F120" s="34"/>
      <c r="G120" s="39">
        <f t="shared" ref="G120" si="14">F120*D120</f>
        <v>0</v>
      </c>
    </row>
    <row r="121" spans="1:7" s="19" customFormat="1">
      <c r="A121" s="22"/>
      <c r="B121" s="52"/>
      <c r="C121" s="22"/>
      <c r="D121" s="22"/>
      <c r="E121" s="29"/>
      <c r="F121" s="34"/>
      <c r="G121" s="39"/>
    </row>
    <row r="122" spans="1:7" s="96" customFormat="1">
      <c r="A122" s="17" t="s">
        <v>174</v>
      </c>
      <c r="B122" s="51" t="s">
        <v>53</v>
      </c>
      <c r="C122" s="17"/>
      <c r="D122" s="17"/>
      <c r="E122" s="44"/>
      <c r="F122" s="94"/>
      <c r="G122" s="95"/>
    </row>
    <row r="123" spans="1:7" s="96" customFormat="1">
      <c r="A123" s="17"/>
      <c r="B123" s="51"/>
      <c r="C123" s="17"/>
      <c r="D123" s="17"/>
      <c r="E123" s="44"/>
      <c r="F123" s="94"/>
      <c r="G123" s="95"/>
    </row>
    <row r="124" spans="1:7" s="19" customFormat="1">
      <c r="A124" s="22" t="s">
        <v>175</v>
      </c>
      <c r="B124" s="52" t="s">
        <v>176</v>
      </c>
      <c r="C124" s="22" t="s">
        <v>83</v>
      </c>
      <c r="D124" s="22">
        <v>1</v>
      </c>
      <c r="E124" s="29"/>
      <c r="F124" s="34"/>
      <c r="G124" s="39">
        <f t="shared" ref="G124" si="15">F124*D124</f>
        <v>0</v>
      </c>
    </row>
    <row r="125" spans="1:7" s="19" customFormat="1">
      <c r="A125" s="22"/>
      <c r="B125" s="52"/>
      <c r="C125" s="22"/>
      <c r="D125" s="22"/>
      <c r="E125" s="29"/>
      <c r="F125" s="34"/>
      <c r="G125" s="39"/>
    </row>
    <row r="126" spans="1:7" s="19" customFormat="1">
      <c r="A126" s="22" t="s">
        <v>177</v>
      </c>
      <c r="B126" s="52" t="s">
        <v>178</v>
      </c>
      <c r="C126" s="22" t="s">
        <v>83</v>
      </c>
      <c r="D126" s="22">
        <v>1</v>
      </c>
      <c r="E126" s="29"/>
      <c r="F126" s="34"/>
      <c r="G126" s="39">
        <f t="shared" ref="G126" si="16">F126*D126</f>
        <v>0</v>
      </c>
    </row>
    <row r="127" spans="1:7" s="19" customFormat="1">
      <c r="A127" s="22"/>
      <c r="B127" s="52"/>
      <c r="C127" s="22"/>
      <c r="D127" s="22"/>
      <c r="E127" s="29"/>
      <c r="F127" s="34"/>
      <c r="G127" s="39"/>
    </row>
    <row r="128" spans="1:7" s="96" customFormat="1">
      <c r="A128" s="17" t="s">
        <v>179</v>
      </c>
      <c r="B128" s="51" t="s">
        <v>180</v>
      </c>
      <c r="C128" s="17"/>
      <c r="D128" s="17"/>
      <c r="E128" s="44"/>
      <c r="F128" s="94"/>
      <c r="G128" s="95"/>
    </row>
    <row r="129" spans="1:7" s="96" customFormat="1">
      <c r="A129" s="17"/>
      <c r="B129" s="51"/>
      <c r="C129" s="17"/>
      <c r="D129" s="17"/>
      <c r="E129" s="44"/>
      <c r="F129" s="94"/>
      <c r="G129" s="95"/>
    </row>
    <row r="130" spans="1:7" s="19" customFormat="1">
      <c r="A130" s="22" t="s">
        <v>181</v>
      </c>
      <c r="B130" s="52" t="s">
        <v>91</v>
      </c>
      <c r="C130" s="22" t="s">
        <v>14</v>
      </c>
      <c r="D130" s="22"/>
      <c r="E130" s="29"/>
      <c r="F130" s="34"/>
      <c r="G130" s="39"/>
    </row>
    <row r="131" spans="1:7" s="19" customFormat="1">
      <c r="A131" s="22"/>
      <c r="B131" s="52"/>
      <c r="C131" s="22"/>
      <c r="D131" s="22"/>
      <c r="E131" s="29"/>
      <c r="F131" s="34"/>
      <c r="G131" s="39"/>
    </row>
    <row r="132" spans="1:7" s="19" customFormat="1">
      <c r="A132" s="22" t="s">
        <v>182</v>
      </c>
      <c r="B132" s="52" t="s">
        <v>92</v>
      </c>
      <c r="C132" s="22" t="s">
        <v>14</v>
      </c>
      <c r="D132" s="22"/>
      <c r="E132" s="29"/>
      <c r="F132" s="34"/>
      <c r="G132" s="39"/>
    </row>
    <row r="133" spans="1:7" s="19" customFormat="1">
      <c r="A133" s="22"/>
      <c r="B133" s="52"/>
      <c r="C133" s="22"/>
      <c r="D133" s="22"/>
      <c r="E133" s="29"/>
      <c r="F133" s="34"/>
      <c r="G133" s="39"/>
    </row>
    <row r="134" spans="1:7" s="19" customFormat="1">
      <c r="A134" s="22" t="s">
        <v>183</v>
      </c>
      <c r="B134" s="52" t="s">
        <v>93</v>
      </c>
      <c r="C134" s="22" t="s">
        <v>83</v>
      </c>
      <c r="D134" s="22">
        <v>1</v>
      </c>
      <c r="E134" s="29"/>
      <c r="F134" s="34"/>
      <c r="G134" s="39">
        <f t="shared" ref="G134" si="17">F134*D134</f>
        <v>0</v>
      </c>
    </row>
    <row r="135" spans="1:7" s="19" customFormat="1">
      <c r="A135" s="22"/>
      <c r="B135" s="52"/>
      <c r="C135" s="22"/>
      <c r="D135" s="22"/>
      <c r="E135" s="29"/>
      <c r="F135" s="34"/>
      <c r="G135" s="39"/>
    </row>
    <row r="136" spans="1:7" s="19" customFormat="1">
      <c r="A136" s="22" t="s">
        <v>184</v>
      </c>
      <c r="B136" s="52" t="s">
        <v>185</v>
      </c>
      <c r="C136" s="22" t="s">
        <v>14</v>
      </c>
      <c r="D136" s="22"/>
      <c r="E136" s="29"/>
      <c r="F136" s="34"/>
      <c r="G136" s="39"/>
    </row>
    <row r="137" spans="1:7" s="19" customFormat="1">
      <c r="A137" s="22"/>
      <c r="B137" s="52"/>
      <c r="C137" s="22"/>
      <c r="D137" s="22"/>
      <c r="E137" s="29"/>
      <c r="F137" s="34"/>
      <c r="G137" s="39"/>
    </row>
    <row r="138" spans="1:7" s="19" customFormat="1">
      <c r="A138" s="22" t="s">
        <v>186</v>
      </c>
      <c r="B138" s="52" t="s">
        <v>314</v>
      </c>
      <c r="C138" s="22" t="s">
        <v>83</v>
      </c>
      <c r="D138" s="22">
        <v>1</v>
      </c>
      <c r="E138" s="29"/>
      <c r="F138" s="34"/>
      <c r="G138" s="39">
        <f t="shared" ref="G138" si="18">F138*D138</f>
        <v>0</v>
      </c>
    </row>
    <row r="139" spans="1:7" s="19" customFormat="1">
      <c r="A139" s="22"/>
      <c r="B139" s="52"/>
      <c r="C139" s="22"/>
      <c r="D139" s="22"/>
      <c r="E139" s="29"/>
      <c r="F139" s="34"/>
      <c r="G139" s="39"/>
    </row>
    <row r="140" spans="1:7" s="19" customFormat="1">
      <c r="A140" s="22" t="s">
        <v>187</v>
      </c>
      <c r="B140" s="52" t="s">
        <v>188</v>
      </c>
      <c r="C140" s="22" t="s">
        <v>83</v>
      </c>
      <c r="D140" s="22">
        <v>1</v>
      </c>
      <c r="E140" s="29"/>
      <c r="F140" s="34"/>
      <c r="G140" s="39">
        <f t="shared" ref="G140" si="19">F140*D140</f>
        <v>0</v>
      </c>
    </row>
    <row r="141" spans="1:7" s="19" customFormat="1">
      <c r="A141" s="22"/>
      <c r="B141" s="52"/>
      <c r="C141" s="22"/>
      <c r="D141" s="22"/>
      <c r="E141" s="29"/>
      <c r="F141" s="34"/>
      <c r="G141" s="39"/>
    </row>
    <row r="142" spans="1:7" s="19" customFormat="1">
      <c r="A142" s="44">
        <v>6</v>
      </c>
      <c r="B142" s="54" t="s">
        <v>27</v>
      </c>
      <c r="C142" s="20"/>
      <c r="D142" s="22"/>
      <c r="E142" s="29"/>
      <c r="F142" s="34"/>
      <c r="G142" s="39"/>
    </row>
    <row r="143" spans="1:7" s="19" customFormat="1">
      <c r="A143" s="17"/>
      <c r="B143" s="26"/>
      <c r="C143" s="20"/>
      <c r="D143" s="22"/>
      <c r="E143" s="29"/>
      <c r="F143" s="34"/>
      <c r="G143" s="39"/>
    </row>
    <row r="144" spans="1:7" s="19" customFormat="1">
      <c r="A144" s="17" t="s">
        <v>18</v>
      </c>
      <c r="B144" s="26" t="s">
        <v>28</v>
      </c>
      <c r="C144" s="20"/>
      <c r="D144" s="22"/>
      <c r="E144" s="29"/>
      <c r="F144" s="34"/>
      <c r="G144" s="39"/>
    </row>
    <row r="145" spans="1:7" s="19" customFormat="1">
      <c r="A145" s="17"/>
      <c r="B145" s="26"/>
      <c r="C145" s="20"/>
      <c r="D145" s="22"/>
      <c r="E145" s="29"/>
      <c r="F145" s="34"/>
      <c r="G145" s="39"/>
    </row>
    <row r="146" spans="1:7" s="19" customFormat="1">
      <c r="A146" s="17" t="s">
        <v>19</v>
      </c>
      <c r="B146" s="26" t="s">
        <v>193</v>
      </c>
      <c r="C146" s="22"/>
      <c r="D146" s="22"/>
      <c r="E146" s="29"/>
      <c r="F146" s="34"/>
      <c r="G146" s="39"/>
    </row>
    <row r="147" spans="1:7" s="19" customFormat="1">
      <c r="A147" s="17"/>
      <c r="B147" s="51"/>
      <c r="C147" s="22"/>
      <c r="D147" s="22"/>
      <c r="E147" s="29"/>
      <c r="F147" s="34"/>
      <c r="G147" s="39"/>
    </row>
    <row r="148" spans="1:7" s="19" customFormat="1">
      <c r="A148" s="17"/>
      <c r="B148" s="112" t="s">
        <v>202</v>
      </c>
      <c r="C148" s="22"/>
      <c r="D148" s="22"/>
      <c r="E148" s="29"/>
      <c r="F148" s="34"/>
      <c r="G148" s="39"/>
    </row>
    <row r="149" spans="1:7" s="19" customFormat="1">
      <c r="A149" s="22" t="s">
        <v>54</v>
      </c>
      <c r="B149" s="53" t="s">
        <v>194</v>
      </c>
      <c r="C149" s="22" t="s">
        <v>83</v>
      </c>
      <c r="D149" s="22">
        <v>1</v>
      </c>
      <c r="E149" s="29"/>
      <c r="F149" s="34"/>
      <c r="G149" s="39">
        <f t="shared" ref="G149:G153" si="20">F149*D149</f>
        <v>0</v>
      </c>
    </row>
    <row r="150" spans="1:7" s="19" customFormat="1">
      <c r="A150" s="22" t="s">
        <v>56</v>
      </c>
      <c r="B150" s="53" t="s">
        <v>195</v>
      </c>
      <c r="C150" s="22" t="s">
        <v>83</v>
      </c>
      <c r="D150" s="22">
        <v>1</v>
      </c>
      <c r="E150" s="29"/>
      <c r="F150" s="34"/>
      <c r="G150" s="39">
        <f t="shared" si="20"/>
        <v>0</v>
      </c>
    </row>
    <row r="151" spans="1:7" s="19" customFormat="1">
      <c r="A151" s="22" t="s">
        <v>57</v>
      </c>
      <c r="B151" s="53" t="s">
        <v>196</v>
      </c>
      <c r="C151" s="22"/>
      <c r="D151" s="22"/>
      <c r="E151" s="29"/>
      <c r="F151" s="34"/>
      <c r="G151" s="39"/>
    </row>
    <row r="152" spans="1:7" s="19" customFormat="1">
      <c r="A152" s="111" t="s">
        <v>205</v>
      </c>
      <c r="B152" s="55" t="s">
        <v>204</v>
      </c>
      <c r="C152" s="22" t="s">
        <v>83</v>
      </c>
      <c r="D152" s="22">
        <v>1</v>
      </c>
      <c r="E152" s="29"/>
      <c r="F152" s="34"/>
      <c r="G152" s="39">
        <f t="shared" si="20"/>
        <v>0</v>
      </c>
    </row>
    <row r="153" spans="1:7" s="19" customFormat="1">
      <c r="A153" s="111" t="s">
        <v>206</v>
      </c>
      <c r="B153" s="55" t="s">
        <v>208</v>
      </c>
      <c r="C153" s="22" t="s">
        <v>83</v>
      </c>
      <c r="D153" s="22">
        <v>1</v>
      </c>
      <c r="E153" s="29"/>
      <c r="F153" s="34"/>
      <c r="G153" s="39">
        <f t="shared" si="20"/>
        <v>0</v>
      </c>
    </row>
    <row r="154" spans="1:7" s="19" customFormat="1">
      <c r="A154" s="22" t="s">
        <v>207</v>
      </c>
      <c r="B154" s="55" t="s">
        <v>209</v>
      </c>
      <c r="C154" s="22"/>
      <c r="D154" s="22"/>
      <c r="E154" s="29"/>
      <c r="F154" s="34"/>
      <c r="G154" s="39"/>
    </row>
    <row r="155" spans="1:7" s="19" customFormat="1">
      <c r="A155" s="111" t="s">
        <v>211</v>
      </c>
      <c r="B155" s="114" t="s">
        <v>210</v>
      </c>
      <c r="C155" s="22" t="s">
        <v>83</v>
      </c>
      <c r="D155" s="22">
        <v>1</v>
      </c>
      <c r="E155" s="29"/>
      <c r="F155" s="34"/>
      <c r="G155" s="39">
        <f t="shared" ref="G155:G158" si="21">F155*D155</f>
        <v>0</v>
      </c>
    </row>
    <row r="156" spans="1:7" s="19" customFormat="1">
      <c r="A156" s="111" t="s">
        <v>217</v>
      </c>
      <c r="B156" s="114" t="s">
        <v>212</v>
      </c>
      <c r="C156" s="22" t="s">
        <v>83</v>
      </c>
      <c r="D156" s="22">
        <v>1</v>
      </c>
      <c r="E156" s="29"/>
      <c r="F156" s="34"/>
      <c r="G156" s="39">
        <f t="shared" si="21"/>
        <v>0</v>
      </c>
    </row>
    <row r="157" spans="1:7" s="19" customFormat="1">
      <c r="A157" s="111" t="s">
        <v>214</v>
      </c>
      <c r="B157" s="114" t="s">
        <v>213</v>
      </c>
      <c r="C157" s="22" t="s">
        <v>83</v>
      </c>
      <c r="D157" s="22">
        <v>1</v>
      </c>
      <c r="E157" s="29"/>
      <c r="F157" s="34"/>
      <c r="G157" s="39">
        <f t="shared" si="21"/>
        <v>0</v>
      </c>
    </row>
    <row r="158" spans="1:7" s="19" customFormat="1">
      <c r="A158" s="111" t="s">
        <v>216</v>
      </c>
      <c r="B158" s="114" t="s">
        <v>215</v>
      </c>
      <c r="C158" s="22" t="s">
        <v>83</v>
      </c>
      <c r="D158" s="22">
        <v>1</v>
      </c>
      <c r="E158" s="29"/>
      <c r="F158" s="34"/>
      <c r="G158" s="39">
        <f t="shared" si="21"/>
        <v>0</v>
      </c>
    </row>
    <row r="159" spans="1:7" s="19" customFormat="1">
      <c r="A159" s="22"/>
      <c r="B159" s="52"/>
      <c r="C159" s="22"/>
      <c r="D159" s="22"/>
      <c r="E159" s="29"/>
      <c r="F159" s="34"/>
      <c r="G159" s="39"/>
    </row>
    <row r="160" spans="1:7" s="19" customFormat="1">
      <c r="A160" s="17"/>
      <c r="B160" s="112" t="s">
        <v>203</v>
      </c>
      <c r="C160" s="22"/>
      <c r="D160" s="22"/>
      <c r="E160" s="29"/>
      <c r="F160" s="34"/>
      <c r="G160" s="39"/>
    </row>
    <row r="161" spans="1:7" s="19" customFormat="1">
      <c r="A161" s="22" t="s">
        <v>54</v>
      </c>
      <c r="B161" s="53" t="s">
        <v>194</v>
      </c>
      <c r="C161" s="22" t="s">
        <v>83</v>
      </c>
      <c r="D161" s="22">
        <v>1</v>
      </c>
      <c r="E161" s="29"/>
      <c r="F161" s="34"/>
      <c r="G161" s="39">
        <f t="shared" ref="G161:G165" si="22">F161*D161</f>
        <v>0</v>
      </c>
    </row>
    <row r="162" spans="1:7" s="19" customFormat="1">
      <c r="A162" s="22" t="s">
        <v>56</v>
      </c>
      <c r="B162" s="53" t="s">
        <v>195</v>
      </c>
      <c r="C162" s="22" t="s">
        <v>83</v>
      </c>
      <c r="D162" s="22">
        <v>1</v>
      </c>
      <c r="E162" s="29"/>
      <c r="F162" s="34"/>
      <c r="G162" s="39">
        <f t="shared" si="22"/>
        <v>0</v>
      </c>
    </row>
    <row r="163" spans="1:7" s="19" customFormat="1">
      <c r="A163" s="22" t="s">
        <v>57</v>
      </c>
      <c r="B163" s="53" t="s">
        <v>196</v>
      </c>
      <c r="C163" s="22"/>
      <c r="D163" s="22"/>
      <c r="E163" s="29"/>
      <c r="F163" s="34"/>
      <c r="G163" s="39"/>
    </row>
    <row r="164" spans="1:7" s="19" customFormat="1">
      <c r="A164" s="22" t="s">
        <v>205</v>
      </c>
      <c r="B164" s="55" t="s">
        <v>204</v>
      </c>
      <c r="C164" s="22" t="s">
        <v>83</v>
      </c>
      <c r="D164" s="22">
        <v>1</v>
      </c>
      <c r="E164" s="29"/>
      <c r="F164" s="34"/>
      <c r="G164" s="39">
        <f t="shared" si="22"/>
        <v>0</v>
      </c>
    </row>
    <row r="165" spans="1:7" s="19" customFormat="1">
      <c r="A165" s="22" t="s">
        <v>206</v>
      </c>
      <c r="B165" s="55" t="s">
        <v>208</v>
      </c>
      <c r="C165" s="22" t="s">
        <v>83</v>
      </c>
      <c r="D165" s="22">
        <v>1</v>
      </c>
      <c r="E165" s="29"/>
      <c r="F165" s="34"/>
      <c r="G165" s="39">
        <f t="shared" si="22"/>
        <v>0</v>
      </c>
    </row>
    <row r="166" spans="1:7" s="19" customFormat="1">
      <c r="A166" s="22" t="s">
        <v>207</v>
      </c>
      <c r="B166" s="55" t="s">
        <v>209</v>
      </c>
      <c r="C166" s="22"/>
      <c r="D166" s="22"/>
      <c r="E166" s="29"/>
      <c r="F166" s="34"/>
      <c r="G166" s="39"/>
    </row>
    <row r="167" spans="1:7" s="19" customFormat="1">
      <c r="A167" s="111" t="s">
        <v>211</v>
      </c>
      <c r="B167" s="114" t="s">
        <v>210</v>
      </c>
      <c r="C167" s="22" t="s">
        <v>83</v>
      </c>
      <c r="D167" s="22">
        <v>1</v>
      </c>
      <c r="E167" s="29"/>
      <c r="F167" s="34"/>
      <c r="G167" s="39">
        <f t="shared" ref="G167:G169" si="23">F167*D167</f>
        <v>0</v>
      </c>
    </row>
    <row r="168" spans="1:7" s="19" customFormat="1">
      <c r="A168" s="111" t="s">
        <v>217</v>
      </c>
      <c r="B168" s="114" t="s">
        <v>212</v>
      </c>
      <c r="C168" s="22" t="s">
        <v>83</v>
      </c>
      <c r="D168" s="22">
        <v>1</v>
      </c>
      <c r="E168" s="29"/>
      <c r="F168" s="34"/>
      <c r="G168" s="39">
        <f t="shared" si="23"/>
        <v>0</v>
      </c>
    </row>
    <row r="169" spans="1:7" s="19" customFormat="1">
      <c r="A169" s="111" t="s">
        <v>214</v>
      </c>
      <c r="B169" s="114" t="s">
        <v>213</v>
      </c>
      <c r="C169" s="22" t="s">
        <v>83</v>
      </c>
      <c r="D169" s="22">
        <v>1</v>
      </c>
      <c r="E169" s="29"/>
      <c r="F169" s="34"/>
      <c r="G169" s="39">
        <f t="shared" si="23"/>
        <v>0</v>
      </c>
    </row>
    <row r="170" spans="1:7" s="19" customFormat="1">
      <c r="A170" s="22"/>
      <c r="B170" s="52"/>
      <c r="C170" s="22"/>
      <c r="D170" s="22"/>
      <c r="E170" s="29"/>
      <c r="F170" s="34"/>
      <c r="G170" s="39"/>
    </row>
    <row r="171" spans="1:7" s="19" customFormat="1">
      <c r="A171" s="17"/>
      <c r="B171" s="112" t="s">
        <v>287</v>
      </c>
      <c r="C171" s="22"/>
      <c r="D171" s="22"/>
      <c r="E171" s="29"/>
      <c r="F171" s="34"/>
      <c r="G171" s="39"/>
    </row>
    <row r="172" spans="1:7" s="19" customFormat="1">
      <c r="A172" s="111" t="s">
        <v>211</v>
      </c>
      <c r="B172" s="114" t="s">
        <v>210</v>
      </c>
      <c r="C172" s="22" t="s">
        <v>83</v>
      </c>
      <c r="D172" s="22">
        <v>1</v>
      </c>
      <c r="E172" s="29"/>
      <c r="F172" s="34"/>
      <c r="G172" s="39">
        <f t="shared" ref="G172" si="24">F172*D172</f>
        <v>0</v>
      </c>
    </row>
    <row r="173" spans="1:7" s="19" customFormat="1">
      <c r="A173" s="22"/>
      <c r="B173" s="52"/>
      <c r="C173" s="22"/>
      <c r="D173" s="22"/>
      <c r="E173" s="29"/>
      <c r="F173" s="34"/>
      <c r="G173" s="39"/>
    </row>
    <row r="174" spans="1:7" s="19" customFormat="1">
      <c r="A174" s="17" t="s">
        <v>58</v>
      </c>
      <c r="B174" s="51" t="s">
        <v>197</v>
      </c>
      <c r="C174" s="22"/>
      <c r="D174" s="22"/>
      <c r="E174" s="29"/>
      <c r="F174" s="34"/>
      <c r="G174" s="39"/>
    </row>
    <row r="175" spans="1:7" s="19" customFormat="1">
      <c r="A175" s="22" t="s">
        <v>219</v>
      </c>
      <c r="B175" s="53" t="s">
        <v>218</v>
      </c>
      <c r="C175" s="22" t="s">
        <v>83</v>
      </c>
      <c r="D175" s="22">
        <v>1</v>
      </c>
      <c r="E175" s="29"/>
      <c r="F175" s="34"/>
      <c r="G175" s="39">
        <f t="shared" ref="G175" si="25">F175*D175</f>
        <v>0</v>
      </c>
    </row>
    <row r="176" spans="1:7" s="19" customFormat="1">
      <c r="A176" s="22" t="s">
        <v>221</v>
      </c>
      <c r="B176" s="53" t="s">
        <v>220</v>
      </c>
      <c r="C176" s="22"/>
      <c r="D176" s="22"/>
      <c r="E176" s="29"/>
      <c r="F176" s="34"/>
      <c r="G176" s="39"/>
    </row>
    <row r="177" spans="1:7" s="19" customFormat="1">
      <c r="A177" s="22"/>
      <c r="B177" s="113" t="s">
        <v>288</v>
      </c>
      <c r="C177" s="22" t="s">
        <v>83</v>
      </c>
      <c r="D177" s="22">
        <v>1</v>
      </c>
      <c r="E177" s="29"/>
      <c r="F177" s="34"/>
      <c r="G177" s="39">
        <f t="shared" ref="G177:G178" si="26">F177*D177</f>
        <v>0</v>
      </c>
    </row>
    <row r="178" spans="1:7" s="19" customFormat="1">
      <c r="A178" s="22"/>
      <c r="B178" s="113" t="s">
        <v>289</v>
      </c>
      <c r="C178" s="22" t="s">
        <v>83</v>
      </c>
      <c r="D178" s="22">
        <v>1</v>
      </c>
      <c r="E178" s="29"/>
      <c r="F178" s="34"/>
      <c r="G178" s="39">
        <f t="shared" si="26"/>
        <v>0</v>
      </c>
    </row>
    <row r="179" spans="1:7" s="19" customFormat="1">
      <c r="A179" s="22"/>
      <c r="B179" s="52"/>
      <c r="C179" s="22"/>
      <c r="D179" s="22"/>
      <c r="E179" s="29"/>
      <c r="F179" s="34"/>
      <c r="G179" s="39"/>
    </row>
    <row r="180" spans="1:7" s="19" customFormat="1">
      <c r="A180" s="17" t="s">
        <v>59</v>
      </c>
      <c r="B180" s="51" t="s">
        <v>198</v>
      </c>
      <c r="C180" s="22"/>
      <c r="D180" s="22"/>
      <c r="E180" s="29"/>
      <c r="F180" s="34"/>
      <c r="G180" s="39"/>
    </row>
    <row r="181" spans="1:7" s="19" customFormat="1">
      <c r="A181" s="22"/>
      <c r="B181" s="113" t="s">
        <v>291</v>
      </c>
      <c r="C181" s="22" t="s">
        <v>83</v>
      </c>
      <c r="D181" s="22">
        <v>1</v>
      </c>
      <c r="E181" s="29"/>
      <c r="F181" s="34"/>
      <c r="G181" s="39">
        <f t="shared" ref="G181:G188" si="27">F181*D181</f>
        <v>0</v>
      </c>
    </row>
    <row r="182" spans="1:7" s="19" customFormat="1">
      <c r="A182" s="22"/>
      <c r="B182" s="113" t="s">
        <v>292</v>
      </c>
      <c r="C182" s="22" t="s">
        <v>83</v>
      </c>
      <c r="D182" s="22">
        <v>1</v>
      </c>
      <c r="E182" s="29"/>
      <c r="F182" s="34"/>
      <c r="G182" s="39">
        <f t="shared" si="27"/>
        <v>0</v>
      </c>
    </row>
    <row r="183" spans="1:7" s="19" customFormat="1">
      <c r="A183" s="22"/>
      <c r="B183" s="113" t="s">
        <v>293</v>
      </c>
      <c r="C183" s="22" t="s">
        <v>13</v>
      </c>
      <c r="D183" s="22">
        <v>15</v>
      </c>
      <c r="E183" s="29"/>
      <c r="F183" s="34"/>
      <c r="G183" s="39">
        <f t="shared" si="27"/>
        <v>0</v>
      </c>
    </row>
    <row r="184" spans="1:7" s="19" customFormat="1">
      <c r="A184" s="22"/>
      <c r="B184" s="113" t="s">
        <v>294</v>
      </c>
      <c r="C184" s="22" t="s">
        <v>12</v>
      </c>
      <c r="D184" s="22">
        <v>1</v>
      </c>
      <c r="E184" s="29"/>
      <c r="F184" s="34"/>
      <c r="G184" s="39">
        <f t="shared" si="27"/>
        <v>0</v>
      </c>
    </row>
    <row r="185" spans="1:7" s="19" customFormat="1">
      <c r="A185" s="22"/>
      <c r="B185" s="113" t="s">
        <v>295</v>
      </c>
      <c r="C185" s="22" t="s">
        <v>83</v>
      </c>
      <c r="D185" s="22">
        <v>1</v>
      </c>
      <c r="E185" s="29"/>
      <c r="F185" s="34"/>
      <c r="G185" s="39">
        <f t="shared" si="27"/>
        <v>0</v>
      </c>
    </row>
    <row r="186" spans="1:7" s="19" customFormat="1">
      <c r="A186" s="22"/>
      <c r="B186" s="113" t="s">
        <v>296</v>
      </c>
      <c r="C186" s="22" t="s">
        <v>12</v>
      </c>
      <c r="D186" s="22">
        <v>1</v>
      </c>
      <c r="E186" s="29"/>
      <c r="F186" s="34"/>
      <c r="G186" s="39">
        <f t="shared" si="27"/>
        <v>0</v>
      </c>
    </row>
    <row r="187" spans="1:7" s="19" customFormat="1">
      <c r="A187" s="22"/>
      <c r="B187" s="113" t="s">
        <v>36</v>
      </c>
      <c r="C187" s="22" t="s">
        <v>83</v>
      </c>
      <c r="D187" s="22">
        <v>1</v>
      </c>
      <c r="E187" s="29"/>
      <c r="F187" s="34"/>
      <c r="G187" s="39">
        <f t="shared" si="27"/>
        <v>0</v>
      </c>
    </row>
    <row r="188" spans="1:7" s="19" customFormat="1">
      <c r="A188" s="22"/>
      <c r="B188" s="113" t="s">
        <v>297</v>
      </c>
      <c r="C188" s="22" t="s">
        <v>83</v>
      </c>
      <c r="D188" s="22">
        <v>1</v>
      </c>
      <c r="E188" s="29"/>
      <c r="F188" s="34"/>
      <c r="G188" s="39">
        <f t="shared" si="27"/>
        <v>0</v>
      </c>
    </row>
    <row r="189" spans="1:7" s="19" customFormat="1">
      <c r="A189" s="22"/>
      <c r="B189" s="113"/>
      <c r="C189" s="22"/>
      <c r="D189" s="22"/>
      <c r="E189" s="29"/>
      <c r="F189" s="34"/>
      <c r="G189" s="39"/>
    </row>
    <row r="190" spans="1:7" s="19" customFormat="1">
      <c r="A190" s="17" t="s">
        <v>199</v>
      </c>
      <c r="B190" s="51" t="s">
        <v>200</v>
      </c>
      <c r="C190" s="22"/>
      <c r="D190" s="22"/>
      <c r="E190" s="29"/>
      <c r="F190" s="34"/>
      <c r="G190" s="39"/>
    </row>
    <row r="191" spans="1:7" s="19" customFormat="1">
      <c r="A191" s="17"/>
      <c r="B191" s="53" t="s">
        <v>290</v>
      </c>
      <c r="C191" s="22" t="s">
        <v>83</v>
      </c>
      <c r="D191" s="22">
        <v>1</v>
      </c>
      <c r="E191" s="29"/>
      <c r="F191" s="34"/>
      <c r="G191" s="39">
        <f t="shared" ref="G191" si="28">F191*D191</f>
        <v>0</v>
      </c>
    </row>
    <row r="192" spans="1:7" s="19" customFormat="1">
      <c r="A192" s="22"/>
      <c r="B192" s="52"/>
      <c r="C192" s="22"/>
      <c r="D192" s="22"/>
      <c r="E192" s="29"/>
      <c r="F192" s="34"/>
      <c r="G192" s="39"/>
    </row>
    <row r="193" spans="1:7" s="19" customFormat="1">
      <c r="A193" s="17" t="s">
        <v>201</v>
      </c>
      <c r="B193" s="51" t="s">
        <v>36</v>
      </c>
      <c r="C193" s="22" t="s">
        <v>83</v>
      </c>
      <c r="D193" s="22">
        <v>1</v>
      </c>
      <c r="E193" s="29"/>
      <c r="F193" s="34"/>
      <c r="G193" s="39">
        <f t="shared" ref="G193" si="29">F193*D193</f>
        <v>0</v>
      </c>
    </row>
    <row r="194" spans="1:7" s="19" customFormat="1">
      <c r="A194" s="22"/>
      <c r="B194" s="52"/>
      <c r="C194" s="22"/>
      <c r="D194" s="22"/>
      <c r="E194" s="29"/>
      <c r="F194" s="34"/>
      <c r="G194" s="39"/>
    </row>
    <row r="195" spans="1:7" s="19" customFormat="1">
      <c r="A195" s="17" t="s">
        <v>29</v>
      </c>
      <c r="B195" s="26" t="s">
        <v>222</v>
      </c>
      <c r="C195" s="22"/>
      <c r="D195" s="22"/>
      <c r="E195" s="29"/>
      <c r="F195" s="34"/>
      <c r="G195" s="39"/>
    </row>
    <row r="196" spans="1:7" s="19" customFormat="1">
      <c r="A196" s="17"/>
      <c r="B196" s="51"/>
      <c r="C196" s="22"/>
      <c r="D196" s="22"/>
      <c r="E196" s="29"/>
      <c r="F196" s="34"/>
      <c r="G196" s="39"/>
    </row>
    <row r="197" spans="1:7" s="19" customFormat="1">
      <c r="A197" s="17" t="s">
        <v>60</v>
      </c>
      <c r="B197" s="51" t="s">
        <v>223</v>
      </c>
      <c r="C197" s="22"/>
      <c r="D197" s="22"/>
      <c r="E197" s="29"/>
      <c r="F197" s="34"/>
      <c r="G197" s="39"/>
    </row>
    <row r="198" spans="1:7" s="19" customFormat="1">
      <c r="A198" s="17"/>
      <c r="B198" s="51"/>
      <c r="C198" s="22"/>
      <c r="D198" s="22"/>
      <c r="E198" s="29"/>
      <c r="F198" s="34"/>
      <c r="G198" s="39"/>
    </row>
    <row r="199" spans="1:7" s="19" customFormat="1">
      <c r="A199" s="22" t="s">
        <v>230</v>
      </c>
      <c r="B199" s="52" t="s">
        <v>229</v>
      </c>
      <c r="C199" s="22"/>
      <c r="D199" s="22"/>
      <c r="E199" s="29"/>
      <c r="F199" s="34"/>
      <c r="G199" s="39"/>
    </row>
    <row r="200" spans="1:7" s="19" customFormat="1">
      <c r="A200" s="17"/>
      <c r="B200" s="52" t="s">
        <v>106</v>
      </c>
      <c r="C200" s="22" t="s">
        <v>13</v>
      </c>
      <c r="D200" s="22">
        <v>50</v>
      </c>
      <c r="E200" s="29"/>
      <c r="F200" s="34"/>
      <c r="G200" s="39">
        <f>F200*D200</f>
        <v>0</v>
      </c>
    </row>
    <row r="201" spans="1:7" s="19" customFormat="1">
      <c r="A201" s="17"/>
      <c r="B201" s="51"/>
      <c r="C201" s="22"/>
      <c r="D201" s="22"/>
      <c r="E201" s="29"/>
      <c r="F201" s="34"/>
      <c r="G201" s="39"/>
    </row>
    <row r="202" spans="1:7" s="19" customFormat="1">
      <c r="A202" s="22" t="s">
        <v>232</v>
      </c>
      <c r="B202" s="52" t="s">
        <v>231</v>
      </c>
      <c r="C202" s="22" t="s">
        <v>83</v>
      </c>
      <c r="D202" s="56">
        <v>230</v>
      </c>
      <c r="E202" s="29"/>
      <c r="F202" s="34"/>
      <c r="G202" s="39">
        <f>F202*D202</f>
        <v>0</v>
      </c>
    </row>
    <row r="203" spans="1:7" s="19" customFormat="1">
      <c r="A203" s="17"/>
      <c r="B203" s="51"/>
      <c r="C203" s="22"/>
      <c r="D203" s="22"/>
      <c r="E203" s="29"/>
      <c r="F203" s="34"/>
      <c r="G203" s="39"/>
    </row>
    <row r="204" spans="1:7" s="19" customFormat="1">
      <c r="A204" s="17" t="s">
        <v>224</v>
      </c>
      <c r="B204" s="51" t="s">
        <v>225</v>
      </c>
      <c r="C204" s="22"/>
      <c r="D204" s="22"/>
      <c r="E204" s="29"/>
      <c r="F204" s="34"/>
      <c r="G204" s="39"/>
    </row>
    <row r="205" spans="1:7" s="19" customFormat="1">
      <c r="A205" s="22" t="s">
        <v>85</v>
      </c>
      <c r="B205" s="52" t="s">
        <v>227</v>
      </c>
      <c r="C205" s="22" t="s">
        <v>83</v>
      </c>
      <c r="D205" s="22">
        <v>30</v>
      </c>
      <c r="E205" s="29"/>
      <c r="F205" s="34"/>
      <c r="G205" s="39">
        <f t="shared" ref="G205:G207" si="30">F205*D205</f>
        <v>0</v>
      </c>
    </row>
    <row r="206" spans="1:7" s="19" customFormat="1">
      <c r="A206" s="17"/>
      <c r="B206" s="51"/>
      <c r="C206" s="22"/>
      <c r="D206" s="22"/>
      <c r="E206" s="29"/>
      <c r="F206" s="34"/>
      <c r="G206" s="39"/>
    </row>
    <row r="207" spans="1:7" s="19" customFormat="1">
      <c r="A207" s="17" t="s">
        <v>61</v>
      </c>
      <c r="B207" s="51" t="s">
        <v>226</v>
      </c>
      <c r="C207" s="22" t="s">
        <v>82</v>
      </c>
      <c r="D207" s="22">
        <v>30</v>
      </c>
      <c r="E207" s="29"/>
      <c r="F207" s="34"/>
      <c r="G207" s="39">
        <f t="shared" si="30"/>
        <v>0</v>
      </c>
    </row>
    <row r="208" spans="1:7" s="19" customFormat="1">
      <c r="A208" s="17"/>
      <c r="B208" s="51"/>
      <c r="C208" s="22"/>
      <c r="D208" s="22"/>
      <c r="E208" s="29"/>
      <c r="F208" s="34"/>
      <c r="G208" s="39"/>
    </row>
    <row r="209" spans="1:7" s="19" customFormat="1">
      <c r="A209" s="17" t="s">
        <v>107</v>
      </c>
      <c r="B209" s="51" t="s">
        <v>228</v>
      </c>
      <c r="C209" s="22"/>
      <c r="D209" s="22"/>
      <c r="E209" s="29"/>
      <c r="F209" s="34"/>
      <c r="G209" s="39"/>
    </row>
    <row r="210" spans="1:7" s="19" customFormat="1">
      <c r="A210" s="17"/>
      <c r="B210" s="51"/>
      <c r="C210" s="22"/>
      <c r="D210" s="22"/>
      <c r="E210" s="29"/>
      <c r="F210" s="34"/>
      <c r="G210" s="39"/>
    </row>
    <row r="211" spans="1:7" s="19" customFormat="1">
      <c r="A211" s="17" t="s">
        <v>234</v>
      </c>
      <c r="B211" s="51" t="s">
        <v>233</v>
      </c>
      <c r="C211" s="22" t="s">
        <v>12</v>
      </c>
      <c r="D211" s="22">
        <f>93+84</f>
        <v>177</v>
      </c>
      <c r="E211" s="29"/>
      <c r="F211" s="34"/>
      <c r="G211" s="39">
        <f t="shared" ref="G211" si="31">F211*D211</f>
        <v>0</v>
      </c>
    </row>
    <row r="212" spans="1:7" s="19" customFormat="1">
      <c r="A212" s="17"/>
      <c r="B212" s="51"/>
      <c r="C212" s="22"/>
      <c r="D212" s="22"/>
      <c r="E212" s="34"/>
      <c r="F212" s="34"/>
      <c r="G212" s="39"/>
    </row>
    <row r="213" spans="1:7" s="19" customFormat="1">
      <c r="A213" s="17" t="s">
        <v>235</v>
      </c>
      <c r="B213" s="51" t="s">
        <v>309</v>
      </c>
      <c r="C213" s="22" t="s">
        <v>12</v>
      </c>
      <c r="D213" s="22">
        <v>84</v>
      </c>
      <c r="E213" s="34"/>
      <c r="F213" s="34"/>
      <c r="G213" s="39">
        <f t="shared" ref="G213" si="32">F213*D213</f>
        <v>0</v>
      </c>
    </row>
    <row r="214" spans="1:7" s="19" customFormat="1">
      <c r="A214" s="17"/>
      <c r="B214" s="51"/>
      <c r="C214" s="22"/>
      <c r="D214" s="22"/>
      <c r="E214" s="29"/>
      <c r="F214" s="34"/>
      <c r="G214" s="39"/>
    </row>
    <row r="215" spans="1:7" s="19" customFormat="1">
      <c r="A215" s="17" t="s">
        <v>311</v>
      </c>
      <c r="B215" s="51" t="s">
        <v>310</v>
      </c>
      <c r="C215" s="22" t="s">
        <v>12</v>
      </c>
      <c r="D215" s="22">
        <v>84</v>
      </c>
      <c r="E215" s="34"/>
      <c r="F215" s="34"/>
      <c r="G215" s="39">
        <f t="shared" ref="G215" si="33">F215*D215</f>
        <v>0</v>
      </c>
    </row>
    <row r="216" spans="1:7" s="19" customFormat="1">
      <c r="A216" s="17"/>
      <c r="B216" s="51"/>
      <c r="C216" s="22"/>
      <c r="D216" s="22"/>
      <c r="E216" s="29"/>
      <c r="F216" s="34"/>
      <c r="G216" s="39"/>
    </row>
    <row r="217" spans="1:7" s="19" customFormat="1">
      <c r="A217" s="17" t="s">
        <v>236</v>
      </c>
      <c r="B217" s="51" t="s">
        <v>62</v>
      </c>
      <c r="C217" s="22" t="s">
        <v>12</v>
      </c>
      <c r="D217" s="22">
        <v>10</v>
      </c>
      <c r="E217" s="29"/>
      <c r="F217" s="34"/>
      <c r="G217" s="39">
        <f>F217*D217</f>
        <v>0</v>
      </c>
    </row>
    <row r="218" spans="1:7" s="19" customFormat="1">
      <c r="A218" s="17"/>
      <c r="B218" s="51"/>
      <c r="C218" s="22"/>
      <c r="D218" s="22"/>
      <c r="E218" s="29"/>
      <c r="F218" s="34"/>
      <c r="G218" s="39"/>
    </row>
    <row r="219" spans="1:7" s="19" customFormat="1">
      <c r="A219" s="17" t="s">
        <v>312</v>
      </c>
      <c r="B219" s="51" t="s">
        <v>313</v>
      </c>
      <c r="C219" s="20" t="s">
        <v>237</v>
      </c>
      <c r="D219" s="22"/>
      <c r="E219" s="29"/>
      <c r="F219" s="34"/>
      <c r="G219" s="39"/>
    </row>
    <row r="220" spans="1:7" s="19" customFormat="1">
      <c r="A220" s="17"/>
      <c r="B220" s="51"/>
      <c r="C220" s="22"/>
      <c r="D220" s="22"/>
      <c r="E220" s="29"/>
      <c r="F220" s="34"/>
      <c r="G220" s="39"/>
    </row>
    <row r="221" spans="1:7">
      <c r="A221" s="17">
        <v>7</v>
      </c>
      <c r="B221" s="45" t="s">
        <v>30</v>
      </c>
      <c r="C221" s="22"/>
      <c r="D221" s="22"/>
      <c r="E221" s="29"/>
      <c r="F221" s="34"/>
      <c r="G221" s="39"/>
    </row>
    <row r="222" spans="1:7">
      <c r="A222" s="17"/>
      <c r="B222" s="27"/>
      <c r="C222" s="22"/>
      <c r="D222" s="22"/>
      <c r="E222" s="29"/>
      <c r="F222" s="34"/>
      <c r="G222" s="39"/>
    </row>
    <row r="223" spans="1:7">
      <c r="A223" s="17" t="s">
        <v>63</v>
      </c>
      <c r="B223" s="27" t="s">
        <v>20</v>
      </c>
      <c r="C223" s="22" t="s">
        <v>14</v>
      </c>
      <c r="D223" s="22"/>
      <c r="E223" s="29"/>
      <c r="F223" s="34"/>
      <c r="G223" s="39"/>
    </row>
    <row r="224" spans="1:7">
      <c r="A224" s="17"/>
      <c r="B224" s="27"/>
      <c r="C224" s="22"/>
      <c r="D224" s="22"/>
      <c r="E224" s="29"/>
      <c r="F224" s="34"/>
      <c r="G224" s="39"/>
    </row>
    <row r="225" spans="1:7">
      <c r="A225" s="17" t="s">
        <v>86</v>
      </c>
      <c r="B225" s="27" t="s">
        <v>31</v>
      </c>
      <c r="C225" s="22"/>
      <c r="D225" s="22"/>
      <c r="E225" s="29"/>
      <c r="F225" s="34"/>
      <c r="G225" s="39"/>
    </row>
    <row r="226" spans="1:7">
      <c r="A226" s="22" t="s">
        <v>238</v>
      </c>
      <c r="B226" s="48" t="s">
        <v>239</v>
      </c>
      <c r="C226" s="22"/>
      <c r="D226" s="22"/>
      <c r="E226" s="29"/>
      <c r="F226" s="34"/>
      <c r="G226" s="39"/>
    </row>
    <row r="227" spans="1:7">
      <c r="A227" s="22"/>
      <c r="B227" s="48" t="s">
        <v>81</v>
      </c>
      <c r="C227" s="22" t="s">
        <v>11</v>
      </c>
      <c r="D227" s="22">
        <v>1</v>
      </c>
      <c r="E227" s="29"/>
      <c r="F227" s="34"/>
      <c r="G227" s="39">
        <f t="shared" ref="G227" si="34">F227*D227</f>
        <v>0</v>
      </c>
    </row>
    <row r="228" spans="1:7">
      <c r="A228" s="22"/>
      <c r="B228" s="48"/>
      <c r="C228" s="22"/>
      <c r="D228" s="22"/>
      <c r="E228" s="29"/>
      <c r="F228" s="34"/>
      <c r="G228" s="39"/>
    </row>
    <row r="229" spans="1:7">
      <c r="A229" s="17" t="s">
        <v>64</v>
      </c>
      <c r="B229" s="27" t="s">
        <v>33</v>
      </c>
      <c r="C229" s="22"/>
      <c r="D229" s="22"/>
      <c r="E229" s="29"/>
      <c r="F229" s="34"/>
      <c r="G229" s="39"/>
    </row>
    <row r="230" spans="1:7">
      <c r="A230" s="22" t="s">
        <v>65</v>
      </c>
      <c r="B230" s="48" t="s">
        <v>34</v>
      </c>
      <c r="C230" s="22" t="s">
        <v>13</v>
      </c>
      <c r="D230" s="22">
        <v>80</v>
      </c>
      <c r="E230" s="29"/>
      <c r="F230" s="34"/>
      <c r="G230" s="39">
        <f t="shared" ref="G230" si="35">F230*D230</f>
        <v>0</v>
      </c>
    </row>
    <row r="231" spans="1:7">
      <c r="A231" s="22"/>
      <c r="B231" s="48"/>
      <c r="C231" s="22"/>
      <c r="D231" s="22"/>
      <c r="E231" s="29"/>
      <c r="F231" s="34"/>
      <c r="G231" s="39"/>
    </row>
    <row r="232" spans="1:7">
      <c r="A232" s="28" t="s">
        <v>66</v>
      </c>
      <c r="B232" s="48" t="s">
        <v>240</v>
      </c>
      <c r="C232" s="22" t="s">
        <v>83</v>
      </c>
      <c r="D232" s="22">
        <v>11</v>
      </c>
      <c r="E232" s="29"/>
      <c r="F232" s="34"/>
      <c r="G232" s="39">
        <f t="shared" ref="G232" si="36">F232*D232</f>
        <v>0</v>
      </c>
    </row>
    <row r="233" spans="1:7">
      <c r="A233" s="17"/>
      <c r="B233" s="55"/>
      <c r="C233" s="22"/>
      <c r="D233" s="22"/>
      <c r="E233" s="29"/>
      <c r="F233" s="34"/>
      <c r="G233" s="39"/>
    </row>
    <row r="234" spans="1:7" s="92" customFormat="1">
      <c r="A234" s="91" t="s">
        <v>67</v>
      </c>
      <c r="B234" s="57" t="s">
        <v>35</v>
      </c>
      <c r="C234" s="56"/>
      <c r="D234" s="56"/>
      <c r="E234" s="59"/>
      <c r="F234" s="60"/>
      <c r="G234" s="61"/>
    </row>
    <row r="235" spans="1:7" s="92" customFormat="1">
      <c r="A235" s="56" t="s">
        <v>110</v>
      </c>
      <c r="B235" s="93" t="s">
        <v>80</v>
      </c>
      <c r="C235" s="56" t="s">
        <v>12</v>
      </c>
      <c r="D235" s="56">
        <v>1</v>
      </c>
      <c r="E235" s="59"/>
      <c r="F235" s="60"/>
      <c r="G235" s="61">
        <f t="shared" ref="G235" si="37">F235*D235</f>
        <v>0</v>
      </c>
    </row>
    <row r="236" spans="1:7" s="92" customFormat="1">
      <c r="A236" s="56"/>
      <c r="B236" s="93"/>
      <c r="C236" s="56"/>
      <c r="D236" s="56"/>
      <c r="E236" s="59"/>
      <c r="F236" s="60"/>
      <c r="G236" s="61"/>
    </row>
    <row r="237" spans="1:7">
      <c r="A237" s="58">
        <v>8</v>
      </c>
      <c r="B237" s="45" t="s">
        <v>265</v>
      </c>
      <c r="C237" s="22"/>
      <c r="D237" s="22"/>
      <c r="E237" s="29"/>
      <c r="F237" s="34"/>
      <c r="G237" s="39"/>
    </row>
    <row r="238" spans="1:7">
      <c r="A238" s="58"/>
      <c r="B238" s="45"/>
      <c r="C238" s="22"/>
      <c r="D238" s="22"/>
      <c r="E238" s="29"/>
      <c r="F238" s="34"/>
      <c r="G238" s="39"/>
    </row>
    <row r="239" spans="1:7">
      <c r="A239" s="17" t="s">
        <v>68</v>
      </c>
      <c r="B239" s="27" t="s">
        <v>10</v>
      </c>
      <c r="C239" s="22" t="s">
        <v>14</v>
      </c>
      <c r="D239" s="22"/>
      <c r="E239" s="29"/>
      <c r="F239" s="34"/>
      <c r="G239" s="39"/>
    </row>
    <row r="240" spans="1:7">
      <c r="A240" s="22"/>
      <c r="B240" s="48"/>
      <c r="C240" s="22"/>
      <c r="D240" s="22"/>
      <c r="E240" s="29"/>
      <c r="F240" s="34"/>
      <c r="G240" s="39"/>
    </row>
    <row r="241" spans="1:7">
      <c r="A241" s="17" t="s">
        <v>69</v>
      </c>
      <c r="B241" s="27" t="s">
        <v>241</v>
      </c>
      <c r="C241" s="22"/>
      <c r="D241" s="22"/>
      <c r="E241" s="29"/>
      <c r="F241" s="34"/>
      <c r="G241" s="39"/>
    </row>
    <row r="242" spans="1:7">
      <c r="A242" s="22" t="s">
        <v>242</v>
      </c>
      <c r="B242" s="48" t="s">
        <v>243</v>
      </c>
      <c r="C242" s="22" t="s">
        <v>83</v>
      </c>
      <c r="D242" s="22">
        <v>1</v>
      </c>
      <c r="E242" s="29"/>
      <c r="F242" s="34"/>
      <c r="G242" s="61">
        <f t="shared" ref="G242" si="38">F242*D242</f>
        <v>0</v>
      </c>
    </row>
    <row r="243" spans="1:7">
      <c r="A243" s="22"/>
      <c r="B243" s="48"/>
      <c r="C243" s="22"/>
      <c r="D243" s="22"/>
      <c r="E243" s="29"/>
      <c r="F243" s="34"/>
      <c r="G243" s="39"/>
    </row>
    <row r="244" spans="1:7" s="97" customFormat="1">
      <c r="A244" s="17" t="s">
        <v>70</v>
      </c>
      <c r="B244" s="27" t="s">
        <v>244</v>
      </c>
      <c r="C244" s="17" t="s">
        <v>14</v>
      </c>
      <c r="D244" s="17"/>
      <c r="E244" s="44"/>
      <c r="F244" s="94"/>
      <c r="G244" s="95"/>
    </row>
    <row r="245" spans="1:7" s="97" customFormat="1">
      <c r="A245" s="17"/>
      <c r="B245" s="27"/>
      <c r="C245" s="17"/>
      <c r="D245" s="17"/>
      <c r="E245" s="44"/>
      <c r="F245" s="94"/>
      <c r="G245" s="95"/>
    </row>
    <row r="246" spans="1:7" s="97" customFormat="1">
      <c r="A246" s="17" t="s">
        <v>32</v>
      </c>
      <c r="B246" s="27" t="s">
        <v>245</v>
      </c>
      <c r="C246" s="17"/>
      <c r="D246" s="17"/>
      <c r="E246" s="44"/>
      <c r="F246" s="94"/>
      <c r="G246" s="95"/>
    </row>
    <row r="247" spans="1:7">
      <c r="A247" s="22"/>
      <c r="B247" s="48" t="s">
        <v>266</v>
      </c>
      <c r="C247" s="22" t="s">
        <v>83</v>
      </c>
      <c r="D247" s="22">
        <v>1</v>
      </c>
      <c r="E247" s="29"/>
      <c r="F247" s="34"/>
      <c r="G247" s="61">
        <f t="shared" ref="G247" si="39">F247*D247</f>
        <v>0</v>
      </c>
    </row>
    <row r="248" spans="1:7" s="97" customFormat="1">
      <c r="A248" s="17"/>
      <c r="B248" s="27"/>
      <c r="C248" s="17"/>
      <c r="D248" s="17"/>
      <c r="E248" s="44"/>
      <c r="F248" s="94"/>
      <c r="G248" s="95"/>
    </row>
    <row r="249" spans="1:7" s="97" customFormat="1">
      <c r="A249" s="17" t="s">
        <v>71</v>
      </c>
      <c r="B249" s="27" t="s">
        <v>246</v>
      </c>
      <c r="C249" s="17"/>
      <c r="D249" s="17"/>
      <c r="E249" s="44"/>
      <c r="F249" s="94"/>
      <c r="G249" s="95"/>
    </row>
    <row r="250" spans="1:7">
      <c r="A250" s="22" t="s">
        <v>72</v>
      </c>
      <c r="B250" s="48" t="s">
        <v>247</v>
      </c>
      <c r="C250" s="22"/>
      <c r="D250" s="22"/>
      <c r="E250" s="29"/>
      <c r="F250" s="34"/>
      <c r="G250" s="39"/>
    </row>
    <row r="251" spans="1:7">
      <c r="A251" s="22" t="s">
        <v>248</v>
      </c>
      <c r="B251" s="48" t="s">
        <v>249</v>
      </c>
      <c r="C251" s="22"/>
      <c r="D251" s="22"/>
      <c r="E251" s="29"/>
      <c r="F251" s="34"/>
      <c r="G251" s="39"/>
    </row>
    <row r="252" spans="1:7">
      <c r="A252" s="22" t="s">
        <v>250</v>
      </c>
      <c r="B252" s="48" t="s">
        <v>251</v>
      </c>
      <c r="C252" s="22" t="s">
        <v>13</v>
      </c>
      <c r="D252" s="22">
        <v>70</v>
      </c>
      <c r="E252" s="29"/>
      <c r="F252" s="34"/>
      <c r="G252" s="61">
        <f t="shared" ref="G252" si="40">F252*D252</f>
        <v>0</v>
      </c>
    </row>
    <row r="253" spans="1:7">
      <c r="A253" s="22" t="s">
        <v>252</v>
      </c>
      <c r="B253" s="48" t="s">
        <v>253</v>
      </c>
      <c r="C253" s="22" t="s">
        <v>13</v>
      </c>
      <c r="D253" s="22">
        <v>70</v>
      </c>
      <c r="E253" s="29"/>
      <c r="F253" s="34"/>
      <c r="G253" s="61">
        <f t="shared" ref="G253" si="41">F253*D253</f>
        <v>0</v>
      </c>
    </row>
    <row r="254" spans="1:7">
      <c r="A254" s="22"/>
      <c r="B254" s="48" t="s">
        <v>267</v>
      </c>
      <c r="C254" s="22"/>
      <c r="D254" s="22"/>
      <c r="E254" s="29"/>
      <c r="F254" s="34"/>
      <c r="G254" s="61"/>
    </row>
    <row r="255" spans="1:7">
      <c r="A255" s="22"/>
      <c r="B255" s="48"/>
      <c r="C255" s="22"/>
      <c r="D255" s="22"/>
      <c r="E255" s="29"/>
      <c r="F255" s="34"/>
      <c r="G255" s="39"/>
    </row>
    <row r="256" spans="1:7" s="97" customFormat="1">
      <c r="A256" s="17" t="s">
        <v>73</v>
      </c>
      <c r="B256" s="27" t="s">
        <v>254</v>
      </c>
      <c r="C256" s="17"/>
      <c r="D256" s="17"/>
      <c r="E256" s="44"/>
      <c r="F256" s="94"/>
      <c r="G256" s="95"/>
    </row>
    <row r="257" spans="1:7">
      <c r="A257" s="22" t="s">
        <v>255</v>
      </c>
      <c r="B257" s="48" t="s">
        <v>256</v>
      </c>
      <c r="C257" s="22" t="s">
        <v>83</v>
      </c>
      <c r="D257" s="22">
        <v>3</v>
      </c>
      <c r="E257" s="29"/>
      <c r="F257" s="34"/>
      <c r="G257" s="61">
        <f t="shared" ref="G257:G266" si="42">F257*D257</f>
        <v>0</v>
      </c>
    </row>
    <row r="258" spans="1:7">
      <c r="A258" s="22"/>
      <c r="B258" s="48"/>
      <c r="C258" s="22"/>
      <c r="D258" s="22"/>
      <c r="E258" s="29"/>
      <c r="F258" s="34"/>
      <c r="G258" s="61"/>
    </row>
    <row r="259" spans="1:7">
      <c r="A259" s="22" t="s">
        <v>257</v>
      </c>
      <c r="B259" s="48" t="s">
        <v>258</v>
      </c>
      <c r="C259" s="22" t="s">
        <v>11</v>
      </c>
      <c r="D259" s="22">
        <v>1</v>
      </c>
      <c r="E259" s="29"/>
      <c r="F259" s="34"/>
      <c r="G259" s="61">
        <f t="shared" si="42"/>
        <v>0</v>
      </c>
    </row>
    <row r="260" spans="1:7">
      <c r="A260" s="22" t="s">
        <v>274</v>
      </c>
      <c r="B260" s="48" t="s">
        <v>275</v>
      </c>
      <c r="C260" s="22"/>
      <c r="D260" s="22"/>
      <c r="E260" s="29"/>
      <c r="F260" s="34"/>
      <c r="G260" s="61"/>
    </row>
    <row r="261" spans="1:7">
      <c r="A261" s="22"/>
      <c r="B261" s="53" t="s">
        <v>268</v>
      </c>
      <c r="C261" s="22" t="s">
        <v>12</v>
      </c>
      <c r="D261" s="22">
        <v>6</v>
      </c>
      <c r="E261" s="29"/>
      <c r="F261" s="34"/>
      <c r="G261" s="61">
        <f t="shared" si="42"/>
        <v>0</v>
      </c>
    </row>
    <row r="262" spans="1:7">
      <c r="A262" s="22"/>
      <c r="B262" s="53" t="s">
        <v>269</v>
      </c>
      <c r="C262" s="22" t="s">
        <v>12</v>
      </c>
      <c r="D262" s="22">
        <v>1</v>
      </c>
      <c r="E262" s="29"/>
      <c r="F262" s="34"/>
      <c r="G262" s="61">
        <f t="shared" si="42"/>
        <v>0</v>
      </c>
    </row>
    <row r="263" spans="1:7">
      <c r="A263" s="22"/>
      <c r="B263" s="53" t="s">
        <v>270</v>
      </c>
      <c r="C263" s="22" t="s">
        <v>12</v>
      </c>
      <c r="D263" s="22">
        <v>1</v>
      </c>
      <c r="E263" s="29"/>
      <c r="F263" s="34"/>
      <c r="G263" s="61">
        <f t="shared" si="42"/>
        <v>0</v>
      </c>
    </row>
    <row r="264" spans="1:7">
      <c r="A264" s="22"/>
      <c r="B264" s="53" t="s">
        <v>271</v>
      </c>
      <c r="C264" s="22" t="s">
        <v>12</v>
      </c>
      <c r="D264" s="22">
        <v>1</v>
      </c>
      <c r="E264" s="29"/>
      <c r="F264" s="34"/>
      <c r="G264" s="61">
        <f t="shared" si="42"/>
        <v>0</v>
      </c>
    </row>
    <row r="265" spans="1:7">
      <c r="A265" s="22"/>
      <c r="B265" s="53" t="s">
        <v>272</v>
      </c>
      <c r="C265" s="22" t="s">
        <v>12</v>
      </c>
      <c r="D265" s="22">
        <v>1</v>
      </c>
      <c r="E265" s="29"/>
      <c r="F265" s="34"/>
      <c r="G265" s="61">
        <f t="shared" si="42"/>
        <v>0</v>
      </c>
    </row>
    <row r="266" spans="1:7">
      <c r="A266" s="22"/>
      <c r="B266" s="53" t="s">
        <v>273</v>
      </c>
      <c r="C266" s="22" t="s">
        <v>12</v>
      </c>
      <c r="D266" s="22">
        <v>1</v>
      </c>
      <c r="E266" s="29"/>
      <c r="F266" s="34"/>
      <c r="G266" s="61">
        <f t="shared" si="42"/>
        <v>0</v>
      </c>
    </row>
    <row r="267" spans="1:7">
      <c r="A267" s="22"/>
      <c r="B267" s="48"/>
      <c r="C267" s="22"/>
      <c r="D267" s="22"/>
      <c r="E267" s="29"/>
      <c r="F267" s="34"/>
      <c r="G267" s="61"/>
    </row>
    <row r="268" spans="1:7" s="97" customFormat="1">
      <c r="A268" s="17" t="s">
        <v>74</v>
      </c>
      <c r="B268" s="27" t="s">
        <v>259</v>
      </c>
      <c r="C268" s="17"/>
      <c r="D268" s="17"/>
      <c r="E268" s="44"/>
      <c r="F268" s="94"/>
      <c r="G268" s="95"/>
    </row>
    <row r="269" spans="1:7">
      <c r="A269" s="22" t="s">
        <v>75</v>
      </c>
      <c r="B269" s="48" t="s">
        <v>87</v>
      </c>
      <c r="C269" s="22" t="s">
        <v>83</v>
      </c>
      <c r="D269" s="22">
        <v>1</v>
      </c>
      <c r="E269" s="29"/>
      <c r="F269" s="34"/>
      <c r="G269" s="61">
        <f t="shared" ref="G269:G270" si="43">F269*D269</f>
        <v>0</v>
      </c>
    </row>
    <row r="270" spans="1:7">
      <c r="A270" s="22" t="s">
        <v>77</v>
      </c>
      <c r="B270" s="48" t="s">
        <v>260</v>
      </c>
      <c r="C270" s="22" t="s">
        <v>83</v>
      </c>
      <c r="D270" s="22">
        <v>1</v>
      </c>
      <c r="E270" s="29"/>
      <c r="F270" s="34"/>
      <c r="G270" s="61">
        <f t="shared" si="43"/>
        <v>0</v>
      </c>
    </row>
    <row r="271" spans="1:7">
      <c r="A271" s="22"/>
      <c r="B271" s="48"/>
      <c r="C271" s="22"/>
      <c r="D271" s="22"/>
      <c r="E271" s="29"/>
      <c r="F271" s="34"/>
      <c r="G271" s="39"/>
    </row>
    <row r="272" spans="1:7" s="97" customFormat="1">
      <c r="A272" s="17" t="s">
        <v>78</v>
      </c>
      <c r="B272" s="27" t="s">
        <v>261</v>
      </c>
      <c r="C272" s="17"/>
      <c r="D272" s="17"/>
      <c r="E272" s="44"/>
      <c r="F272" s="94"/>
      <c r="G272" s="95"/>
    </row>
    <row r="273" spans="1:7">
      <c r="A273" s="22" t="s">
        <v>108</v>
      </c>
      <c r="B273" s="48" t="s">
        <v>262</v>
      </c>
      <c r="C273" s="22" t="s">
        <v>83</v>
      </c>
      <c r="D273" s="22">
        <v>1</v>
      </c>
      <c r="E273" s="29"/>
      <c r="F273" s="34"/>
      <c r="G273" s="61">
        <f t="shared" ref="G273:G274" si="44">F273*D273</f>
        <v>0</v>
      </c>
    </row>
    <row r="274" spans="1:7">
      <c r="A274" s="22" t="s">
        <v>109</v>
      </c>
      <c r="B274" s="48" t="s">
        <v>263</v>
      </c>
      <c r="C274" s="22" t="s">
        <v>83</v>
      </c>
      <c r="D274" s="22">
        <v>1</v>
      </c>
      <c r="E274" s="29"/>
      <c r="F274" s="34"/>
      <c r="G274" s="61">
        <f t="shared" si="44"/>
        <v>0</v>
      </c>
    </row>
    <row r="275" spans="1:7">
      <c r="A275" s="22"/>
      <c r="B275" s="48"/>
      <c r="C275" s="22"/>
      <c r="D275" s="22"/>
      <c r="E275" s="29"/>
      <c r="F275" s="34"/>
      <c r="G275" s="39"/>
    </row>
    <row r="276" spans="1:7" s="97" customFormat="1">
      <c r="A276" s="17" t="s">
        <v>79</v>
      </c>
      <c r="B276" s="27" t="s">
        <v>264</v>
      </c>
      <c r="C276" s="17"/>
      <c r="D276" s="17"/>
      <c r="E276" s="44"/>
      <c r="F276" s="94"/>
      <c r="G276" s="95"/>
    </row>
    <row r="277" spans="1:7">
      <c r="A277" s="22"/>
      <c r="B277" s="53" t="s">
        <v>276</v>
      </c>
      <c r="C277" s="22" t="s">
        <v>12</v>
      </c>
      <c r="D277" s="22">
        <v>97</v>
      </c>
      <c r="E277" s="29"/>
      <c r="F277" s="34"/>
      <c r="G277" s="61">
        <f t="shared" ref="G277:G281" si="45">F277*D277</f>
        <v>0</v>
      </c>
    </row>
    <row r="278" spans="1:7">
      <c r="A278" s="22"/>
      <c r="B278" s="53" t="s">
        <v>281</v>
      </c>
      <c r="C278" s="22" t="s">
        <v>12</v>
      </c>
      <c r="D278" s="22">
        <v>1</v>
      </c>
      <c r="E278" s="29"/>
      <c r="F278" s="34"/>
      <c r="G278" s="61">
        <f t="shared" ref="G278" si="46">F278*D278</f>
        <v>0</v>
      </c>
    </row>
    <row r="279" spans="1:7">
      <c r="A279" s="22"/>
      <c r="B279" s="53" t="s">
        <v>277</v>
      </c>
      <c r="C279" s="22" t="s">
        <v>12</v>
      </c>
      <c r="D279" s="22">
        <v>11</v>
      </c>
      <c r="E279" s="29"/>
      <c r="F279" s="34"/>
      <c r="G279" s="61">
        <f t="shared" si="45"/>
        <v>0</v>
      </c>
    </row>
    <row r="280" spans="1:7">
      <c r="A280" s="22"/>
      <c r="B280" s="53" t="s">
        <v>278</v>
      </c>
      <c r="C280" s="22" t="s">
        <v>12</v>
      </c>
      <c r="D280" s="22">
        <v>10</v>
      </c>
      <c r="E280" s="29"/>
      <c r="F280" s="34"/>
      <c r="G280" s="61">
        <f t="shared" si="45"/>
        <v>0</v>
      </c>
    </row>
    <row r="281" spans="1:7">
      <c r="A281" s="22"/>
      <c r="B281" s="53" t="s">
        <v>279</v>
      </c>
      <c r="C281" s="22" t="s">
        <v>12</v>
      </c>
      <c r="D281" s="22">
        <v>3</v>
      </c>
      <c r="E281" s="29"/>
      <c r="F281" s="34"/>
      <c r="G281" s="61">
        <f t="shared" si="45"/>
        <v>0</v>
      </c>
    </row>
    <row r="282" spans="1:7" ht="13.5" thickBot="1">
      <c r="A282" s="22"/>
      <c r="B282" s="48"/>
      <c r="C282" s="22"/>
      <c r="D282" s="22"/>
      <c r="E282" s="29"/>
      <c r="F282" s="34"/>
      <c r="G282" s="39"/>
    </row>
    <row r="283" spans="1:7" ht="21" customHeight="1">
      <c r="A283" s="62"/>
      <c r="B283" s="63" t="s">
        <v>37</v>
      </c>
      <c r="C283" s="71"/>
      <c r="D283" s="71"/>
      <c r="E283" s="72"/>
      <c r="F283" s="73"/>
      <c r="G283" s="64">
        <f>SUM(G11:G282)</f>
        <v>0</v>
      </c>
    </row>
    <row r="284" spans="1:7" ht="19.5" customHeight="1">
      <c r="A284" s="65"/>
      <c r="B284" s="66" t="s">
        <v>88</v>
      </c>
      <c r="C284" s="74"/>
      <c r="D284" s="74"/>
      <c r="E284" s="75"/>
      <c r="F284" s="76"/>
      <c r="G284" s="67">
        <f>G283*0.2</f>
        <v>0</v>
      </c>
    </row>
    <row r="285" spans="1:7" ht="21" customHeight="1" thickBot="1">
      <c r="A285" s="68"/>
      <c r="B285" s="69" t="s">
        <v>38</v>
      </c>
      <c r="C285" s="77"/>
      <c r="D285" s="77"/>
      <c r="E285" s="78"/>
      <c r="F285" s="79"/>
      <c r="G285" s="70">
        <f>G283+G284</f>
        <v>0</v>
      </c>
    </row>
    <row r="286" spans="1:7">
      <c r="A286" s="98"/>
      <c r="B286" s="99"/>
      <c r="C286" s="98"/>
      <c r="D286" s="100"/>
      <c r="E286" s="101"/>
      <c r="F286" s="102"/>
      <c r="G286" s="103"/>
    </row>
    <row r="287" spans="1:7">
      <c r="A287" s="44"/>
      <c r="B287" s="45" t="s">
        <v>280</v>
      </c>
      <c r="C287" s="15"/>
      <c r="D287" s="18"/>
      <c r="E287" s="21"/>
      <c r="F287" s="30"/>
      <c r="G287" s="43"/>
    </row>
    <row r="288" spans="1:7">
      <c r="A288" s="15"/>
      <c r="B288" s="42"/>
      <c r="C288" s="15"/>
      <c r="D288" s="18"/>
      <c r="E288" s="21"/>
      <c r="F288" s="30"/>
      <c r="G288" s="43"/>
    </row>
    <row r="289" spans="1:7">
      <c r="A289" s="44">
        <v>9</v>
      </c>
      <c r="B289" s="46" t="s">
        <v>322</v>
      </c>
      <c r="C289" s="16" t="s">
        <v>12</v>
      </c>
      <c r="D289" s="16">
        <v>40</v>
      </c>
      <c r="E289" s="16"/>
      <c r="F289" s="47"/>
      <c r="G289" s="39">
        <f t="shared" ref="G289:G293" si="47">F289*D289</f>
        <v>0</v>
      </c>
    </row>
    <row r="290" spans="1:7">
      <c r="A290" s="17"/>
      <c r="B290" s="23"/>
      <c r="C290" s="22"/>
      <c r="D290" s="16"/>
      <c r="E290" s="22"/>
      <c r="F290" s="34"/>
      <c r="G290" s="39"/>
    </row>
    <row r="291" spans="1:7">
      <c r="A291" s="44">
        <v>10</v>
      </c>
      <c r="B291" s="27" t="s">
        <v>323</v>
      </c>
      <c r="C291" s="22" t="s">
        <v>83</v>
      </c>
      <c r="D291" s="16">
        <v>1</v>
      </c>
      <c r="E291" s="22"/>
      <c r="F291" s="34"/>
      <c r="G291" s="39">
        <f t="shared" si="47"/>
        <v>0</v>
      </c>
    </row>
    <row r="292" spans="1:7">
      <c r="A292" s="22"/>
      <c r="B292" s="48"/>
      <c r="C292" s="22"/>
      <c r="D292" s="16"/>
      <c r="E292" s="22"/>
      <c r="F292" s="34"/>
      <c r="G292" s="39"/>
    </row>
    <row r="293" spans="1:7" s="19" customFormat="1">
      <c r="A293" s="44">
        <v>11</v>
      </c>
      <c r="B293" s="27" t="s">
        <v>324</v>
      </c>
      <c r="C293" s="22" t="s">
        <v>11</v>
      </c>
      <c r="D293" s="16">
        <v>1</v>
      </c>
      <c r="E293" s="22"/>
      <c r="F293" s="34"/>
      <c r="G293" s="39">
        <f t="shared" si="47"/>
        <v>0</v>
      </c>
    </row>
    <row r="294" spans="1:7" s="19" customFormat="1">
      <c r="A294" s="104"/>
      <c r="B294" s="105"/>
      <c r="C294" s="106"/>
      <c r="D294" s="107"/>
      <c r="E294" s="106"/>
      <c r="F294" s="108"/>
      <c r="G294" s="109"/>
    </row>
  </sheetData>
  <mergeCells count="10">
    <mergeCell ref="A1:F1"/>
    <mergeCell ref="A2:F2"/>
    <mergeCell ref="A7:A10"/>
    <mergeCell ref="B7:B10"/>
    <mergeCell ref="C7:C10"/>
    <mergeCell ref="D7:D10"/>
    <mergeCell ref="E7:E10"/>
    <mergeCell ref="F7:G7"/>
    <mergeCell ref="F8:F10"/>
    <mergeCell ref="G8:G10"/>
  </mergeCells>
  <phoneticPr fontId="13" type="noConversion"/>
  <printOptions horizontalCentered="1"/>
  <pageMargins left="0.39370078740157483" right="0.39370078740157483" top="0.39370078740157483" bottom="1.05" header="0.31496062992125984" footer="0.31496062992125984"/>
  <pageSetup paperSize="9" scale="72" fitToHeight="20" orientation="portrait" r:id="rId1"/>
  <headerFooter>
    <oddFooter>&amp;C&amp;"Arial,Gras"&amp;8page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PG</vt:lpstr>
      <vt:lpstr>DPGF</vt:lpstr>
      <vt:lpstr>PG!_Hlk34063027</vt:lpstr>
      <vt:lpstr>DPGF!_Toc142037841</vt:lpstr>
      <vt:lpstr>DPGF!Impression_des_titres</vt:lpstr>
      <vt:lpstr>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Betty</dc:creator>
  <cp:lastModifiedBy>tristan polycarpe</cp:lastModifiedBy>
  <cp:lastPrinted>2026-02-13T08:45:10Z</cp:lastPrinted>
  <dcterms:created xsi:type="dcterms:W3CDTF">2016-08-26T07:49:59Z</dcterms:created>
  <dcterms:modified xsi:type="dcterms:W3CDTF">2026-03-27T10:55:21Z</dcterms:modified>
</cp:coreProperties>
</file>